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rtotojas\Desktop\"/>
    </mc:Choice>
  </mc:AlternateContent>
  <xr:revisionPtr revIDLastSave="0" documentId="13_ncr:1_{A7C0D638-8857-4D95-B008-4A0028183629}" xr6:coauthVersionLast="47" xr6:coauthVersionMax="47" xr10:uidLastSave="{00000000-0000-0000-0000-000000000000}"/>
  <bookViews>
    <workbookView xWindow="-110" yWindow="-110" windowWidth="38620" windowHeight="21100" xr2:uid="{90F38F33-28ED-431F-A048-8E45F5796240}"/>
  </bookViews>
  <sheets>
    <sheet name="S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7" i="1" l="1"/>
  <c r="G138" i="1"/>
  <c r="G139" i="1"/>
  <c r="G127" i="1"/>
  <c r="G154" i="1"/>
  <c r="G151" i="1"/>
  <c r="G148" i="1"/>
  <c r="G158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8" i="1"/>
  <c r="G114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88" i="1"/>
  <c r="G87" i="1"/>
  <c r="G84" i="1"/>
  <c r="G85" i="1"/>
  <c r="G83" i="1"/>
  <c r="G63" i="1"/>
  <c r="G64" i="1"/>
  <c r="G65" i="1"/>
  <c r="G25" i="1"/>
  <c r="G26" i="1"/>
  <c r="G27" i="1"/>
  <c r="G28" i="1"/>
  <c r="G29" i="1"/>
  <c r="G30" i="1"/>
  <c r="G31" i="1"/>
  <c r="G32" i="1"/>
  <c r="G33" i="1"/>
  <c r="G173" i="1"/>
  <c r="G175" i="1"/>
  <c r="G177" i="1"/>
  <c r="G179" i="1"/>
  <c r="G181" i="1"/>
  <c r="G183" i="1"/>
  <c r="G185" i="1"/>
  <c r="G187" i="1"/>
  <c r="G189" i="1"/>
  <c r="G163" i="1"/>
  <c r="G165" i="1"/>
  <c r="G167" i="1"/>
  <c r="G169" i="1"/>
  <c r="G171" i="1"/>
  <c r="G133" i="1"/>
  <c r="G134" i="1"/>
  <c r="G135" i="1"/>
  <c r="G74" i="1"/>
  <c r="G75" i="1"/>
  <c r="G76" i="1"/>
  <c r="G77" i="1"/>
  <c r="G78" i="1"/>
  <c r="G79" i="1"/>
  <c r="G80" i="1"/>
  <c r="G81" i="1"/>
  <c r="G90" i="1"/>
  <c r="G68" i="1"/>
  <c r="G69" i="1"/>
  <c r="G70" i="1"/>
  <c r="G67" i="1"/>
  <c r="G72" i="1"/>
  <c r="G55" i="1"/>
  <c r="G56" i="1"/>
  <c r="G57" i="1"/>
  <c r="G58" i="1"/>
  <c r="G59" i="1"/>
  <c r="G60" i="1"/>
  <c r="G48" i="1"/>
  <c r="G49" i="1"/>
  <c r="G50" i="1"/>
  <c r="G51" i="1"/>
  <c r="G52" i="1"/>
  <c r="G36" i="1"/>
  <c r="G37" i="1"/>
  <c r="G38" i="1"/>
  <c r="G39" i="1"/>
  <c r="G40" i="1"/>
  <c r="G41" i="1"/>
  <c r="G42" i="1"/>
  <c r="G43" i="1"/>
  <c r="G44" i="1"/>
  <c r="G45" i="1"/>
  <c r="G15" i="1"/>
  <c r="G16" i="1"/>
  <c r="G17" i="1"/>
  <c r="G18" i="1"/>
  <c r="G19" i="1"/>
  <c r="G20" i="1"/>
  <c r="G21" i="1"/>
  <c r="G22" i="1"/>
  <c r="G23" i="1"/>
  <c r="G24" i="1"/>
  <c r="G161" i="1"/>
  <c r="G159" i="1"/>
  <c r="G157" i="1"/>
  <c r="G147" i="1"/>
  <c r="G144" i="1"/>
  <c r="G140" i="1"/>
  <c r="G136" i="1"/>
  <c r="G132" i="1"/>
  <c r="G131" i="1"/>
  <c r="G54" i="1"/>
  <c r="G62" i="1"/>
  <c r="G35" i="1"/>
  <c r="G47" i="1"/>
  <c r="G14" i="1"/>
  <c r="C6" i="1" l="1"/>
  <c r="H6" i="1" s="1"/>
  <c r="C8" i="1" s="1"/>
</calcChain>
</file>

<file path=xl/sharedStrings.xml><?xml version="1.0" encoding="utf-8"?>
<sst xmlns="http://schemas.openxmlformats.org/spreadsheetml/2006/main" count="598" uniqueCount="335">
  <si>
    <t>SĄNAUDŲ KIEKIŲ ŽINIARAŠTIS</t>
  </si>
  <si>
    <t>(Susisiekimo dalis)</t>
  </si>
  <si>
    <t>Eilės Nr.</t>
  </si>
  <si>
    <t>Darbo pavadinimas, aprašymas</t>
  </si>
  <si>
    <t>Nuoroda į TS</t>
  </si>
  <si>
    <t>Mato vnt.</t>
  </si>
  <si>
    <t>Kiekis</t>
  </si>
  <si>
    <t>1. Paruošiamieji darbai</t>
  </si>
  <si>
    <t>1.1</t>
  </si>
  <si>
    <t>Gatvės trasos nužymėjimas</t>
  </si>
  <si>
    <t>TS 02</t>
  </si>
  <si>
    <t>km</t>
  </si>
  <si>
    <t>1.2</t>
  </si>
  <si>
    <r>
      <t>m</t>
    </r>
    <r>
      <rPr>
        <vertAlign val="superscript"/>
        <sz val="11"/>
        <color theme="1"/>
        <rFont val="Times New Roman"/>
        <family val="1"/>
        <charset val="186"/>
      </rPr>
      <t>2</t>
    </r>
  </si>
  <si>
    <t>1.3</t>
  </si>
  <si>
    <t>Grįžtamosios medžiagos (išardytas asfaltas - sandeliuojama vietoje antriniam panaudojimui)</t>
  </si>
  <si>
    <t>m³</t>
  </si>
  <si>
    <t>1.4</t>
  </si>
  <si>
    <t>Esamos betoninių plytelių dangos ardymas</t>
  </si>
  <si>
    <t>1.5</t>
  </si>
  <si>
    <t>Esamų betoninių gatves bordiūrų ardymas</t>
  </si>
  <si>
    <t>m</t>
  </si>
  <si>
    <t>1.6</t>
  </si>
  <si>
    <t>Esamų betoninių vejos bordiūrų ardymas</t>
  </si>
  <si>
    <t>1.7</t>
  </si>
  <si>
    <t>Statybinių šiukšlių pakrovimas ir išvežimas iki 10 km</t>
  </si>
  <si>
    <t>t</t>
  </si>
  <si>
    <t>1.8</t>
  </si>
  <si>
    <t>Kelio ženklų atramų išardymas</t>
  </si>
  <si>
    <t>vnt.</t>
  </si>
  <si>
    <t>1.9</t>
  </si>
  <si>
    <t>Kelio ženklų skydų išardymas</t>
  </si>
  <si>
    <t>1.10</t>
  </si>
  <si>
    <t>1.11</t>
  </si>
  <si>
    <t>1.12</t>
  </si>
  <si>
    <t>Medžių kelmų rovimas, pakrovimas į autosavivarčius ir išvežimas rangovo pasirinktu atstumu</t>
  </si>
  <si>
    <t>2. Žemės darbai</t>
  </si>
  <si>
    <t>2.1</t>
  </si>
  <si>
    <t>Augalinio grunto 15 cm nuėmimas, pakrovimas į autosavivarčius, pervežimas iki 10 km</t>
  </si>
  <si>
    <t>TS 03</t>
  </si>
  <si>
    <t>2.2</t>
  </si>
  <si>
    <t>Augalinio grunto 15 cm nuėmimas ir supylimas vietoje (sandėliuojamas vietoje antriniam panaudojimui)</t>
  </si>
  <si>
    <t>2.3</t>
  </si>
  <si>
    <t>Žemės sankasos viršaus planiravimas mechanizuotai</t>
  </si>
  <si>
    <t>m²</t>
  </si>
  <si>
    <t>2.4</t>
  </si>
  <si>
    <t>Žemės sankasos viršaus planiravimas rankiniu būdu</t>
  </si>
  <si>
    <t>2.5</t>
  </si>
  <si>
    <t>II gr. grunto kasimas ekskavatoriais 0,65 m³ kaušu, pakrovimas į autosavivarčius ir išvežimas iki 10 km</t>
  </si>
  <si>
    <t>2.6</t>
  </si>
  <si>
    <t>II gr. grunto kasimas rankiniu būdu</t>
  </si>
  <si>
    <t>2.7</t>
  </si>
  <si>
    <t>Žemės sankasos viršaus 0,30 m sluoksnio tankinimas</t>
  </si>
  <si>
    <t>2.8</t>
  </si>
  <si>
    <t>Žemės sankasos viršaus 0,30 m sluoksnio tankinimas rankiniu būdu</t>
  </si>
  <si>
    <t>2.9</t>
  </si>
  <si>
    <t>TS 05</t>
  </si>
  <si>
    <t>2.10</t>
  </si>
  <si>
    <t>2.11</t>
  </si>
  <si>
    <t>TS 04</t>
  </si>
  <si>
    <t>3. Pėsčiųjų takų dangos konstrukcijos įrengimas iš trinkelių dangos</t>
  </si>
  <si>
    <t>3.1</t>
  </si>
  <si>
    <t>Vejos bordiūrų 1000x80x200 įrengimas ant betono (C20/25) pagrindo</t>
  </si>
  <si>
    <t>TS 07</t>
  </si>
  <si>
    <t>3.2</t>
  </si>
  <si>
    <t>3.3</t>
  </si>
  <si>
    <t>3.4</t>
  </si>
  <si>
    <t>Išlyginamasis sluoksnis iš skaldos atsijų 0/5, h=0,03 m</t>
  </si>
  <si>
    <t>3.5</t>
  </si>
  <si>
    <t>Betoninių pilkos spalvos trinkelių įrengimas, h=0,08 m</t>
  </si>
  <si>
    <t>3.6</t>
  </si>
  <si>
    <t>Betoninių reljefinių trinkelių dangos skirtos silpnaregiams įrengimas (su kauburėliais), h=0,08 m</t>
  </si>
  <si>
    <t>4. Važiuojamosios dalies įrengimas DK 0,1</t>
  </si>
  <si>
    <t>4.1</t>
  </si>
  <si>
    <t>TS 08</t>
  </si>
  <si>
    <t>Betoninių gatvės bordiūrų 1000x150x300 įrengimas ant betono (C20/25) pagrindo</t>
  </si>
  <si>
    <t>4.2</t>
  </si>
  <si>
    <t>4.3</t>
  </si>
  <si>
    <t>Sandarinimo juostos įrengimas (tarp kelio borto ir asfaltbetonio dangos)</t>
  </si>
  <si>
    <t>TS 06</t>
  </si>
  <si>
    <t>4.4</t>
  </si>
  <si>
    <t>4.5</t>
  </si>
  <si>
    <t>4.6</t>
  </si>
  <si>
    <t>4.7</t>
  </si>
  <si>
    <t>5. Važiuojamosios dalies asfalto dangos atstatymas</t>
  </si>
  <si>
    <t>5.1</t>
  </si>
  <si>
    <t>kg</t>
  </si>
  <si>
    <t>5.2</t>
  </si>
  <si>
    <t>6.1</t>
  </si>
  <si>
    <t>Kelio ženklų vienstiebių metalinių 76,1 mm skersmens (sienelės storis 2,9 mm, h=4,00 m) atramų pastatymas</t>
  </si>
  <si>
    <t>6.2</t>
  </si>
  <si>
    <t>Kelio ženklų metalinių 76,1 mm skersmens (sienelės storis 2,9 mm, h=4,00 m) vamzdžio ilgis</t>
  </si>
  <si>
    <t>6.3</t>
  </si>
  <si>
    <t>vnt</t>
  </si>
  <si>
    <t>6.4</t>
  </si>
  <si>
    <t>Kelio ženklų skydų plotas</t>
  </si>
  <si>
    <t>Esamų šulinių ketinių plaukiojančio tipo liukų pakeitimas naujais 12,5 t apkrovos klasės (takų ir vejos zonose) ir aukščių sureguliavimas</t>
  </si>
  <si>
    <t>Vnt.</t>
  </si>
  <si>
    <r>
      <t>1.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</si>
  <si>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kasimas ekskavatoriais 0,65 m³ kaušu, pakrovimas į autosavivarčius, vežiojimas 10km atstumu, darbas sąvartoje</t>
  </si>
  <si>
    <r>
      <t>m</t>
    </r>
    <r>
      <rPr>
        <vertAlign val="superscript"/>
        <sz val="11"/>
        <color theme="1"/>
        <rFont val="Times New Roman"/>
        <family val="1"/>
        <charset val="186"/>
      </rPr>
      <t>3</t>
    </r>
  </si>
  <si>
    <r>
      <t>2.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</si>
  <si>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kasimas ekskavatoriais 0,65 m³ kaušu, supilant vietoje</t>
  </si>
  <si>
    <r>
      <t>3.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</si>
  <si>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r>
      <t>4.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</si>
  <si>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Tranšėjos dugno tankinimas</t>
  </si>
  <si>
    <r>
      <t>5.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</si>
  <si>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 xml:space="preserve">Smėlio pagrindo po vamzdynais įrengimas (10 cm) </t>
  </si>
  <si>
    <r>
      <t>6.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</si>
  <si>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Smėlingo grunto aplink vamzdynus įrengimas</t>
  </si>
  <si>
    <r>
      <t>7.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</si>
  <si>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Likusios tranšėjos dalies užpylimas II gr. gruntu</t>
  </si>
  <si>
    <r>
      <t>8.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</si>
  <si>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II gr. grunto ir apsauginio sluoksnio tankinimas vibroplūktuvais</t>
  </si>
  <si>
    <r>
      <t>9.</t>
    </r>
    <r>
      <rPr>
        <sz val="7"/>
        <color rgb="FF000000"/>
        <rFont val="Times New Roman"/>
        <family val="1"/>
        <charset val="186"/>
      </rPr>
      <t xml:space="preserve">            </t>
    </r>
    <r>
      <rPr>
        <sz val="11"/>
        <color rgb="FF000000"/>
        <rFont val="Times New Roman"/>
        <family val="1"/>
        <charset val="186"/>
      </rPr>
      <t> </t>
    </r>
  </si>
  <si>
    <t>200 mm skersmens lygių PVC S klasės vamzdžių klojimas ant paruošto pagrindo</t>
  </si>
  <si>
    <r>
      <t>10.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</si>
  <si>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250 mm skersmens lygių PVC S klasės vamzdžių klojimas ant paruošto pagrindo</t>
  </si>
  <si>
    <r>
      <t>11.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</si>
  <si>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12.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</si>
  <si>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13.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</si>
  <si>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14.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</si>
  <si>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15.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</si>
  <si>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700 mm skersmens g/b lietaus surinkimo šuliniai su g/b dugnais, (įskaitant nusodinimo dalį), dengiant ketiniais liukais 400kN, su apvalaus tipo grotelėmis</t>
  </si>
  <si>
    <r>
      <t>17.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</si>
  <si>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200 mm skersmens lygūs PVC vamzdžiai kritimo stovų įrengimui</t>
  </si>
  <si>
    <r>
      <t>18.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</si>
  <si>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PVC trišakis Ø200/200 kritimo stovų įrengimui</t>
  </si>
  <si>
    <r>
      <t>19.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</si>
  <si>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PVC 45° alkūnė Ø200 kritimo stovų įrengimui</t>
  </si>
  <si>
    <r>
      <t>20.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</si>
  <si>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21.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</si>
  <si>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Komunikacijų žymėjimui cinkuoto metalo stovai su plastikinėmis lentelėmis</t>
  </si>
  <si>
    <t>kompl.</t>
  </si>
  <si>
    <r>
      <t>1.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</si>
  <si>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r>
      <t>2.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</si>
  <si>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t>Medžiagos</t>
  </si>
  <si>
    <t>T.S. 1.6</t>
  </si>
  <si>
    <t>Kompl.</t>
  </si>
  <si>
    <t>T.S. 1.11</t>
  </si>
  <si>
    <t>T.S. 1.10</t>
  </si>
  <si>
    <t>Įžeminimo sistema atramai 30 omų</t>
  </si>
  <si>
    <t>T.S. 1.1</t>
  </si>
  <si>
    <t>Žolės sėklos</t>
  </si>
  <si>
    <r>
      <t>0,4kV Al 4x25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kabelis </t>
    </r>
  </si>
  <si>
    <t xml:space="preserve">Laidininkų skaičius- 4; </t>
  </si>
  <si>
    <t xml:space="preserve">Laidininkas - Atkaitintas aliuminis; </t>
  </si>
  <si>
    <r>
      <t>Laidininko skerspjūvio plotas –25mm</t>
    </r>
    <r>
      <rPr>
        <vertAlign val="superscript"/>
        <sz val="11"/>
        <color theme="1"/>
        <rFont val="Times New Roman"/>
        <family val="1"/>
        <charset val="186"/>
      </rPr>
      <t>2</t>
    </r>
  </si>
  <si>
    <t>T.S. 1.2</t>
  </si>
  <si>
    <r>
      <t>0,4kV Cu 3x1,5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kabelis </t>
    </r>
  </si>
  <si>
    <t xml:space="preserve">Laidininkų skaičius- 3; </t>
  </si>
  <si>
    <t xml:space="preserve">Laidininkas - Varis; </t>
  </si>
  <si>
    <r>
      <t>Laidininko skerspjūvio plotas –1,5mm</t>
    </r>
    <r>
      <rPr>
        <vertAlign val="superscript"/>
        <sz val="11"/>
        <color rgb="FF000000"/>
        <rFont val="Times New Roman"/>
        <family val="1"/>
        <charset val="186"/>
      </rPr>
      <t>2</t>
    </r>
  </si>
  <si>
    <t>T.S. 1.3</t>
  </si>
  <si>
    <t xml:space="preserve">Išorinis vamzdžio skersmuo – 75 mm; </t>
  </si>
  <si>
    <t>Vamzdžio išorinė sienelė – gofruota.</t>
  </si>
  <si>
    <t>T.S. 1.4</t>
  </si>
  <si>
    <r>
      <t>Galinė mova 3x1,5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vidaus tipo </t>
    </r>
  </si>
  <si>
    <t xml:space="preserve">Kabelio gyslų skaičius – 3; </t>
  </si>
  <si>
    <r>
      <t>Jungiamų kabelių gyslų skerspjūvis – 1,5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;. </t>
    </r>
  </si>
  <si>
    <t>T.S. 1.5</t>
  </si>
  <si>
    <r>
      <t>Galinė mova 4x25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vidaus tipo </t>
    </r>
  </si>
  <si>
    <t xml:space="preserve">Kabelio gyslų skaičius – 4; </t>
  </si>
  <si>
    <r>
      <t>Jungiamų kabelių gyslų skerspjūvis – 25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;. </t>
    </r>
  </si>
  <si>
    <t>Apsauginė guma pamatui</t>
  </si>
  <si>
    <t>T.S. 1.7</t>
  </si>
  <si>
    <t>T.S. 1.8</t>
  </si>
  <si>
    <t>T.S. 1.9</t>
  </si>
  <si>
    <t>T.S. 1.12</t>
  </si>
  <si>
    <t>Automatinis jungiklis 10A/1F</t>
  </si>
  <si>
    <r>
      <t>17.</t>
    </r>
    <r>
      <rPr>
        <sz val="7"/>
        <color theme="1"/>
        <rFont val="Times New Roman"/>
        <family val="1"/>
        <charset val="186"/>
      </rPr>
      <t xml:space="preserve">  </t>
    </r>
    <r>
      <rPr>
        <sz val="11"/>
        <color theme="1"/>
        <rFont val="Times New Roman"/>
        <family val="1"/>
        <charset val="186"/>
      </rPr>
      <t> </t>
    </r>
  </si>
  <si>
    <t xml:space="preserve">Įvairios metalo konstrukcijos </t>
  </si>
  <si>
    <t>Darbai</t>
  </si>
  <si>
    <t>T.S. 2</t>
  </si>
  <si>
    <t>T.S. 3</t>
  </si>
  <si>
    <t>Prieduobių kasimas</t>
  </si>
  <si>
    <r>
      <t>0,4kV Al 4x25 mm</t>
    </r>
    <r>
      <rPr>
        <vertAlign val="superscript"/>
        <sz val="11"/>
        <color rgb="FF000000"/>
        <rFont val="Times New Roman"/>
        <family val="1"/>
        <charset val="186"/>
      </rPr>
      <t>2</t>
    </r>
    <r>
      <rPr>
        <sz val="11"/>
        <color rgb="FF000000"/>
        <rFont val="Times New Roman"/>
        <family val="1"/>
        <charset val="186"/>
      </rPr>
      <t xml:space="preserve"> kabelio tiesimas uždaru būdu vamzdyje</t>
    </r>
  </si>
  <si>
    <r>
      <t>0,4kV Cu 3x1,5 mm</t>
    </r>
    <r>
      <rPr>
        <vertAlign val="superscript"/>
        <sz val="11"/>
        <color theme="1"/>
        <rFont val="Times New Roman"/>
        <family val="1"/>
        <charset val="186"/>
      </rPr>
      <t>2</t>
    </r>
    <r>
      <rPr>
        <sz val="11"/>
        <color theme="1"/>
        <rFont val="Times New Roman"/>
        <family val="1"/>
        <charset val="186"/>
      </rPr>
      <t xml:space="preserve"> kabelio tiesimas atramoje</t>
    </r>
  </si>
  <si>
    <t>Movų montavimas atramoje Cu el. kabeliui</t>
  </si>
  <si>
    <t>Movų montavimas atramoje Al el. kabeliui</t>
  </si>
  <si>
    <t xml:space="preserve">Kabelio izoliacijos varžos montavimas </t>
  </si>
  <si>
    <t xml:space="preserve">Grandinės kilpa fazė – 0 matavimas </t>
  </si>
  <si>
    <t xml:space="preserve">Atramos su šviestuvu montavimas ir pajungimas </t>
  </si>
  <si>
    <t xml:space="preserve">Atramų įžeminimas </t>
  </si>
  <si>
    <t>Dangų atstatymas į pradinę padėtį (žolės atsėjimas)</t>
  </si>
  <si>
    <t xml:space="preserve">Trasos nužymėjimas </t>
  </si>
  <si>
    <t>Atramų vietų nužymėjimas</t>
  </si>
  <si>
    <t>Pridavimo ir išpildomosios medžiagos paruošimas</t>
  </si>
  <si>
    <t>Užsakovas: Šakių rajono savivaldybės administracija</t>
  </si>
  <si>
    <t>Viso be PVM</t>
  </si>
  <si>
    <t>Viso su PVM</t>
  </si>
  <si>
    <t>Vieneto kaina be PVM</t>
  </si>
  <si>
    <t>Viso EUR be PVM</t>
  </si>
  <si>
    <r>
      <t xml:space="preserve"> m</t>
    </r>
    <r>
      <rPr>
        <vertAlign val="superscript"/>
        <sz val="11"/>
        <color theme="1"/>
        <rFont val="Times New Roman"/>
        <family val="1"/>
        <charset val="186"/>
      </rPr>
      <t>3</t>
    </r>
  </si>
  <si>
    <t>Esamos asfaltbetonio dangos išardymas (hvid = 0,05 m)</t>
  </si>
  <si>
    <t>Asfaltbetonio dangos pjovimas diskiniu pjūklu</t>
  </si>
  <si>
    <t>Sferinių veidrodžių išardymas išsaugant medžiagas antriniam panaudojimui</t>
  </si>
  <si>
    <t>Medžių mažesnių nei 16 cm skersmens kirtimas, pakrovimas į autosavivarčius ir išvežimas</t>
  </si>
  <si>
    <t>1.13</t>
  </si>
  <si>
    <t>1.14</t>
  </si>
  <si>
    <t>Medžių 25-32 cm skersmens kirtimas, pakrovimas į autosavivarčius ir išvežimas</t>
  </si>
  <si>
    <t>1.15</t>
  </si>
  <si>
    <t>1.16</t>
  </si>
  <si>
    <t>Medžių 32-45 cm skersmens kirtimas, pakrovimas į autosavivarčius ir išvežimas</t>
  </si>
  <si>
    <t>1.17</t>
  </si>
  <si>
    <t>1.18</t>
  </si>
  <si>
    <t>Medžių didesnių kaip 45 cm skersmens kirtimas, pakrovimas į autosavivarčius ir išvežimas</t>
  </si>
  <si>
    <t>1.19</t>
  </si>
  <si>
    <t>1.20</t>
  </si>
  <si>
    <t>Krūmų šalinimas, pakrovimas į autosavivarčius ir išvežimas</t>
  </si>
  <si>
    <t>m2</t>
  </si>
  <si>
    <t>ha</t>
  </si>
  <si>
    <t>Augalinio grunto užpylimas ir užsėjimas (vidutinis sluoksnio storis 6,0 cm)</t>
  </si>
  <si>
    <t>II gr. grunto kasimas ekskavatoriais 0,65 m³ kaušu ir supylimas vietoje (sandėliuojamas vietoje antriniam panaudojimui)</t>
  </si>
  <si>
    <t>II gr. grunto supylimas į pylimus</t>
  </si>
  <si>
    <t>Šalčiui nejautrių medžiagų sluoksnio įrengimas, h = 0,29 m</t>
  </si>
  <si>
    <t>Skaldos pagrindas iš nesurištų mineralinių medžiagų mišinio 0/45 su NAG priemaiša iki 30%, h=0,15 m</t>
  </si>
  <si>
    <t>Betoninių reljefinių trinkelių dangos skirtos silpnaregiams įrengimas (su juostelėmis), h=0,08 m</t>
  </si>
  <si>
    <t>Apsauginio šalčiui atsparaus sluoksnio iš gamtinio smėlio įrengimas, h=0,30 m</t>
  </si>
  <si>
    <t>Skaldos pagrindas iš nesurištų mineralinių medžiagų mišinio 0/45 su NAG priemaiša iki 30%, h=0,20 m</t>
  </si>
  <si>
    <t>Asfalto pagrindo-dangos sluoksnis iš mišinio AC 16 PD, h=0,10m</t>
  </si>
  <si>
    <t>Dangos paviršiaus šiurkštinimas dolomitine skaldele 2/5 (2,0 kg/m2)</t>
  </si>
  <si>
    <t>N2 tipo karštasis siūlių sandariklis „asfaltas prie asfalto“, (200 g/m)</t>
  </si>
  <si>
    <t>Asfalto pagrindo-dangos sluoksnio pagruntavimas prieš asfalto pagrindo-dangos sluoksnio įrengimą 200 g/m2, panaudojant bituminę emulsiją C40B5-S</t>
  </si>
  <si>
    <t>Apsauginio šalčiui atsparaus sluoksnio iš gamtinio smėlio įrengimas, h=0,44 m</t>
  </si>
  <si>
    <t>5.3</t>
  </si>
  <si>
    <t>5.4</t>
  </si>
  <si>
    <t>6. Bortų įrengimas</t>
  </si>
  <si>
    <t>Betoninių gatvės bordiūrų 1000x150x220 įrengimas ant betono (C20/25) pagrindo</t>
  </si>
  <si>
    <t>7. Vandens nuvedimo ir drenažo įrengimas</t>
  </si>
  <si>
    <t>7.1</t>
  </si>
  <si>
    <t>Sankasos drenažo vamzdžio d113 ir drenuojančio sluoksnio įrengimas su neaustine geotekstile 150 g/m2</t>
  </si>
  <si>
    <t>8. Eismo organizavimas</t>
  </si>
  <si>
    <t>8.1</t>
  </si>
  <si>
    <t>8.2</t>
  </si>
  <si>
    <t>8.3</t>
  </si>
  <si>
    <t>Kelio ženklų skydų montavimas prie vienstiebių ir apšvietimo atramų</t>
  </si>
  <si>
    <t>8.4</t>
  </si>
  <si>
    <t>Išsaugotų sferinių veidrodžių montavimas prie vienstiebių atramų</t>
  </si>
  <si>
    <t>8.5</t>
  </si>
  <si>
    <t>8.6</t>
  </si>
  <si>
    <t>Horizontalus kelio ženklinimas dažais, Nr. 1.7 (polimerinėmis medžiagomis su stiklo rutuliukais)</t>
  </si>
  <si>
    <t>8.7</t>
  </si>
  <si>
    <t>8.8</t>
  </si>
  <si>
    <t>Horizontalus kelio ženklinimas dažais, Nr. 1.13.1 (polimerinėmis medžiagomis su stiklo rutuliukais)</t>
  </si>
  <si>
    <t>9. Kiti darbai</t>
  </si>
  <si>
    <t>9.1</t>
  </si>
  <si>
    <t>9.2</t>
  </si>
  <si>
    <t>Esamų šulinių ketinių plaukiojančio tipo liukų pakeitimas naujais 40 t apkrovos klasės (važiuojamojoje dalyje) ir aukščių sureguliavimas</t>
  </si>
  <si>
    <t>9.3</t>
  </si>
  <si>
    <t>Ryšių kabelių apsaugojimas PE D110 futliarais</t>
  </si>
  <si>
    <t>10. Mažosios architektūros elementai</t>
  </si>
  <si>
    <t>10.1</t>
  </si>
  <si>
    <t>Suoliukai</t>
  </si>
  <si>
    <t>TS 11</t>
  </si>
  <si>
    <t>10.2</t>
  </si>
  <si>
    <t>Šiukšliadėžės</t>
  </si>
  <si>
    <t>11.</t>
  </si>
  <si>
    <t>11.Paviršinių (lietaus) nuotekų šalinimo tinklai </t>
  </si>
  <si>
    <t xml:space="preserve">Esamo nuleistuvo demontavimas/atliekų išvežimas </t>
  </si>
  <si>
    <t>Esamų vamzdynų d350 injektavimas betono mišiniu</t>
  </si>
  <si>
    <t>200 mm skersmens PE 100 RC vamzdžių klojimas uždaru būdu</t>
  </si>
  <si>
    <t>Surenkami gelžbetoniniai šuliniai Ø1000 mm, (pilna komplektacija, įskaitant hidroizoliaciją), dengiant plaukiojančio tipo ketiniais liukais 400 kN</t>
  </si>
  <si>
    <t>Plastikinis valymo ir inspektavimo lietaus nuotekų surinkimo šulinys 425 mm skersmens, (pilna komplektacija, įskaitant žemės darbus ir smėlio pagrindą po šuliniu, šulinio dangčio skersmuo 425 mm)</t>
  </si>
  <si>
    <r>
      <t>16.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</si>
  <si>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700 mm skersmens g/b lietaus surinkimo šuliniai su g/b dugnais, (įskaitant nusodinimo dalį), dengiant ketiniais liukais 400kN, su bordiūrinio tipo grotelėmis</t>
  </si>
  <si>
    <t>Vamzdynų Ø200, 250 hidraulinis bandymas</t>
  </si>
  <si>
    <r>
      <t>22.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</si>
  <si>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r>
      <t>23.</t>
    </r>
    <r>
      <rPr>
        <sz val="7"/>
        <color rgb="FF000000"/>
        <rFont val="Times New Roman"/>
        <family val="1"/>
        <charset val="186"/>
      </rPr>
      <t xml:space="preserve">         </t>
    </r>
    <r>
      <rPr>
        <sz val="11"/>
        <color rgb="FF000000"/>
        <rFont val="Times New Roman"/>
        <family val="1"/>
        <charset val="186"/>
      </rPr>
      <t> </t>
    </r>
  </si>
  <si>
    <t>PE PN-45 tipo nuleistuvų įrengimas su žemės darbais (žr. brėž. NŠ.B-08)</t>
  </si>
  <si>
    <t xml:space="preserve">kompl. </t>
  </si>
  <si>
    <t>12.</t>
  </si>
  <si>
    <t xml:space="preserve">12.Buitinių nuotekų šalinimo tinklai </t>
  </si>
  <si>
    <r>
      <t>3.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</si>
  <si>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t xml:space="preserve">II gr. grunto kasimas rankiniu būdu </t>
  </si>
  <si>
    <r>
      <t>4.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</si>
  <si>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r>
      <t>5.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</si>
  <si>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r>
      <t>6.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</si>
  <si>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r>
      <t>7.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</si>
  <si>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r>
      <t>8.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</si>
  <si>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r>
      <t>9.</t>
    </r>
    <r>
      <rPr>
        <sz val="7"/>
        <color rgb="FF000000"/>
        <rFont val="Times New Roman"/>
        <family val="1"/>
        <charset val="186"/>
      </rPr>
      <t xml:space="preserve">     </t>
    </r>
    <r>
      <rPr>
        <sz val="11"/>
        <color rgb="FF000000"/>
        <rFont val="Times New Roman"/>
        <family val="1"/>
        <charset val="186"/>
      </rPr>
      <t> </t>
    </r>
  </si>
  <si>
    <t>Esamų buitinių nuotekų surinkimo vamzdynų d150 demontavimas/atliekų išvežimas (neįregistruoti tinklai)</t>
  </si>
  <si>
    <r>
      <t>10.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1"/>
        <color rgb="FF000000"/>
        <rFont val="Times New Roman"/>
        <family val="1"/>
        <charset val="186"/>
      </rPr>
      <t> </t>
    </r>
  </si>
  <si>
    <t>Esamų buitinių nuotekų surinkimo vamzdynų d200 demontavimas/atliekų išvežimas (unik. Nr. 4400-5670-9232)</t>
  </si>
  <si>
    <r>
      <t>11.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1"/>
        <color rgb="FF000000"/>
        <rFont val="Times New Roman"/>
        <family val="1"/>
        <charset val="186"/>
      </rPr>
      <t> </t>
    </r>
  </si>
  <si>
    <t xml:space="preserve">Esamų lietaus surinkimo šulinių d1000 demontavimas/atliekų išvežimas </t>
  </si>
  <si>
    <r>
      <t>12.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1"/>
        <color rgb="FF000000"/>
        <rFont val="Times New Roman"/>
        <family val="1"/>
        <charset val="186"/>
      </rPr>
      <t> </t>
    </r>
  </si>
  <si>
    <t>160 mm skersmens lygių PVC S klasės vamzdžių klojimas ant paruošto pagrindo</t>
  </si>
  <si>
    <r>
      <t>13.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1"/>
        <color rgb="FF000000"/>
        <rFont val="Times New Roman"/>
        <family val="1"/>
        <charset val="186"/>
      </rPr>
      <t> </t>
    </r>
  </si>
  <si>
    <r>
      <t>14.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1"/>
        <color rgb="FF000000"/>
        <rFont val="Times New Roman"/>
        <family val="1"/>
        <charset val="186"/>
      </rPr>
      <t> </t>
    </r>
  </si>
  <si>
    <t>Vamzdynų Ø160 hidraulinis bandymas</t>
  </si>
  <si>
    <r>
      <t>15.</t>
    </r>
    <r>
      <rPr>
        <sz val="7"/>
        <color rgb="FF000000"/>
        <rFont val="Times New Roman"/>
        <family val="1"/>
        <charset val="186"/>
      </rPr>
      <t xml:space="preserve">  </t>
    </r>
    <r>
      <rPr>
        <sz val="11"/>
        <color rgb="FF000000"/>
        <rFont val="Times New Roman"/>
        <family val="1"/>
        <charset val="186"/>
      </rPr>
      <t> </t>
    </r>
  </si>
  <si>
    <t>13. ELEKTROS DALIS</t>
  </si>
  <si>
    <t>1.</t>
  </si>
  <si>
    <t>LED gatvės šviestuvas 40,2W</t>
  </si>
  <si>
    <t>2.</t>
  </si>
  <si>
    <t>LED kryptinis šviestuvas 30W</t>
  </si>
  <si>
    <t>3.</t>
  </si>
  <si>
    <t>Pamatas atramai (8,5m stulpui)</t>
  </si>
  <si>
    <t>4.</t>
  </si>
  <si>
    <t>Pamatas atramai (6,5m stulpui)</t>
  </si>
  <si>
    <t>5.</t>
  </si>
  <si>
    <t>Atrama šviestuvui 8,5m</t>
  </si>
  <si>
    <t>6.</t>
  </si>
  <si>
    <t>Atrama šviestuvui 6,5m</t>
  </si>
  <si>
    <t>7.</t>
  </si>
  <si>
    <t>Gembė 0,5x1,0m</t>
  </si>
  <si>
    <t>8.</t>
  </si>
  <si>
    <t>9.</t>
  </si>
  <si>
    <t>10.</t>
  </si>
  <si>
    <t xml:space="preserve">Kabelių apsaugos vamzdžiai klojami kryptinio gręžimo būdu: </t>
  </si>
  <si>
    <t>13.</t>
  </si>
  <si>
    <t>14.</t>
  </si>
  <si>
    <t>15.</t>
  </si>
  <si>
    <t>16.</t>
  </si>
  <si>
    <t>18.</t>
  </si>
  <si>
    <t>19.</t>
  </si>
  <si>
    <t>Atramų montavimas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</si>
  <si>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</si>
  <si>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</si>
  <si>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</si>
  <si>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</si>
  <si>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</si>
  <si>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</si>
  <si>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</si>
  <si>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</si>
  <si>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</si>
  <si>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</si>
  <si>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</si>
  <si>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</si>
  <si>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</si>
  <si>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Esamų atramų demontavimas</t>
  </si>
  <si>
    <r>
      <rPr>
        <b/>
        <sz val="11"/>
        <color theme="1"/>
        <rFont val="Calibri"/>
        <family val="2"/>
        <charset val="186"/>
        <scheme val="minor"/>
      </rPr>
      <t>Objektas:</t>
    </r>
    <r>
      <rPr>
        <sz val="11"/>
        <color theme="1"/>
        <rFont val="Calibri"/>
        <family val="2"/>
        <charset val="186"/>
        <scheme val="minor"/>
      </rPr>
      <t xml:space="preserve"> BERŽŲ GATVĖS ŠAKIŲ MIESTE KAPITALINIO REMONTO,
ĮRENGIANT PĖSČIŲJŲ TAKĄ, LIETAUS IR BUITINIŲ NUOTEKŲ
TINKLŲ RANGOS DARBŲ PIRKIMAS</t>
    </r>
  </si>
  <si>
    <t>Horizontalus kelio ženklinimas dažais, Nr. 1.12 (polimerinėmis medžiagomis su stiklo rutuliukais)</t>
  </si>
  <si>
    <t>PVM suma (21 proc)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</si>
</sst>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1" x14ac:knownFonts="1">
    <font>
      <sz val="11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sz val="7"/>
      <color theme="1"/>
      <name val="Times New Roman"/>
      <family val="1"/>
      <charset val="186"/>
    </font>
    <font>
      <vertAlign val="superscript"/>
      <sz val="11"/>
      <color rgb="FF000000"/>
      <name val="Times New Roman"/>
      <family val="1"/>
      <charset val="186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color rgb="FF00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sz val="18"/>
      <color rgb="FFFF0000"/>
      <name val="Calibri"/>
      <family val="2"/>
      <charset val="186"/>
      <scheme val="minor"/>
    </font>
    <font>
      <sz val="18"/>
      <color theme="4" tint="-0.249977111117893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indexed="8"/>
      <name val="Times New Roman"/>
      <family val="1"/>
      <charset val="186"/>
    </font>
    <font>
      <sz val="10"/>
      <name val="Arial"/>
      <family val="2"/>
      <charset val="186"/>
    </font>
    <font>
      <b/>
      <sz val="11"/>
      <color rgb="FF000000"/>
      <name val="Times New Roman"/>
      <family val="1"/>
      <charset val="186"/>
    </font>
    <font>
      <b/>
      <sz val="1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3">
    <xf numFmtId="0" fontId="0" fillId="0" borderId="0"/>
    <xf numFmtId="0" fontId="16" fillId="0" borderId="0"/>
    <xf numFmtId="0" fontId="18" fillId="0" borderId="0"/>
  </cellStyleXfs>
  <cellXfs count="104">
    <xf numFmtId="0" fontId="0" fillId="0" borderId="0" xfId="0"/>
    <xf numFmtId="0" fontId="0" fillId="0" borderId="0" xfId="0" applyAlignment="1">
      <alignment horizontal="left" vertical="top"/>
    </xf>
    <xf numFmtId="0" fontId="11" fillId="0" borderId="0" xfId="0" applyFont="1" applyAlignment="1">
      <alignment horizontal="right" vertical="top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9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top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0" fontId="0" fillId="0" borderId="1" xfId="0" applyBorder="1" applyProtection="1">
      <protection locked="0"/>
    </xf>
    <xf numFmtId="49" fontId="15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center"/>
    </xf>
    <xf numFmtId="0" fontId="15" fillId="0" borderId="1" xfId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15" fillId="0" borderId="1" xfId="2" applyFont="1" applyBorder="1" applyAlignment="1">
      <alignment horizontal="center" vertical="center" wrapText="1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vertical="center" wrapText="1"/>
      <protection locked="0"/>
    </xf>
    <xf numFmtId="2" fontId="0" fillId="0" borderId="5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top"/>
    </xf>
    <xf numFmtId="2" fontId="0" fillId="0" borderId="5" xfId="0" applyNumberFormat="1" applyBorder="1" applyAlignment="1">
      <alignment horizontal="center" vertical="top"/>
    </xf>
    <xf numFmtId="0" fontId="0" fillId="0" borderId="1" xfId="0" applyBorder="1" applyAlignment="1">
      <alignment horizontal="center"/>
    </xf>
    <xf numFmtId="2" fontId="15" fillId="0" borderId="1" xfId="1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4" fillId="0" borderId="0" xfId="0" applyNumberFormat="1" applyFont="1" applyAlignment="1">
      <alignment horizontal="center"/>
    </xf>
    <xf numFmtId="2" fontId="13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2" fontId="0" fillId="0" borderId="7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0" fillId="0" borderId="0" xfId="0" applyFont="1" applyAlignment="1">
      <alignment horizontal="left" vertical="top"/>
    </xf>
    <xf numFmtId="2" fontId="14" fillId="0" borderId="2" xfId="0" applyNumberFormat="1" applyFont="1" applyBorder="1" applyAlignment="1">
      <alignment horizontal="center"/>
    </xf>
    <xf numFmtId="2" fontId="14" fillId="0" borderId="3" xfId="0" applyNumberFormat="1" applyFont="1" applyBorder="1" applyAlignment="1">
      <alignment horizontal="center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justify" vertical="center" wrapText="1"/>
    </xf>
    <xf numFmtId="2" fontId="10" fillId="0" borderId="2" xfId="0" applyNumberFormat="1" applyFont="1" applyBorder="1" applyAlignment="1">
      <alignment horizontal="left"/>
    </xf>
    <xf numFmtId="2" fontId="0" fillId="0" borderId="8" xfId="0" applyNumberFormat="1" applyBorder="1" applyAlignment="1">
      <alignment horizontal="left"/>
    </xf>
    <xf numFmtId="2" fontId="0" fillId="0" borderId="3" xfId="0" applyNumberFormat="1" applyBorder="1" applyAlignment="1">
      <alignment horizontal="left"/>
    </xf>
    <xf numFmtId="0" fontId="19" fillId="0" borderId="2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20" fillId="0" borderId="2" xfId="2" applyFont="1" applyBorder="1" applyAlignment="1">
      <alignment horizontal="left" vertical="center" wrapText="1"/>
    </xf>
    <xf numFmtId="0" fontId="15" fillId="0" borderId="8" xfId="2" applyFont="1" applyBorder="1" applyAlignment="1">
      <alignment horizontal="left" vertical="center" wrapText="1"/>
    </xf>
    <xf numFmtId="0" fontId="15" fillId="0" borderId="3" xfId="2" applyFont="1" applyBorder="1" applyAlignment="1">
      <alignment horizontal="left" vertical="center" wrapText="1"/>
    </xf>
    <xf numFmtId="0" fontId="19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2" fontId="14" fillId="0" borderId="13" xfId="0" applyNumberFormat="1" applyFont="1" applyBorder="1" applyAlignment="1">
      <alignment horizontal="center"/>
    </xf>
    <xf numFmtId="2" fontId="14" fillId="0" borderId="14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13" fillId="0" borderId="2" xfId="0" applyNumberFormat="1" applyFont="1" applyBorder="1" applyAlignment="1">
      <alignment horizontal="center"/>
    </xf>
    <xf numFmtId="2" fontId="13" fillId="0" borderId="3" xfId="0" applyNumberFormat="1" applyFont="1" applyBorder="1" applyAlignment="1">
      <alignment horizontal="center"/>
    </xf>
    <xf numFmtId="0" fontId="11" fillId="0" borderId="0" xfId="0" applyFont="1" applyAlignment="1">
      <alignment horizontal="right" vertical="top"/>
    </xf>
    <xf numFmtId="0" fontId="11" fillId="0" borderId="4" xfId="0" applyFont="1" applyBorder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0" fillId="0" borderId="5" xfId="0" applyNumberFormat="1" applyBorder="1" applyAlignment="1">
      <alignment horizontal="center" vertical="top"/>
    </xf>
    <xf numFmtId="2" fontId="0" fillId="0" borderId="7" xfId="0" applyNumberFormat="1" applyBorder="1" applyAlignment="1">
      <alignment horizontal="center" vertical="top"/>
    </xf>
    <xf numFmtId="2" fontId="0" fillId="0" borderId="6" xfId="0" applyNumberFormat="1" applyBorder="1" applyAlignment="1">
      <alignment horizontal="center" vertical="top"/>
    </xf>
  </cellXfs>
  <cellStyles count="3">
    <cellStyle name="Įprastas" xfId="0" builtinId="0"/>
    <cellStyle name="Normal 4" xfId="1" xr:uid="{099D21E7-6EDD-43B9-BD96-1AC5E71E5561}"/>
    <cellStyle name="Normal 7" xfId="2" xr:uid="{A67533B2-1E79-452B-9540-3C33980E17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EE66B-4C2D-4DD0-B492-BE77F84D2B31}">
  <dimension ref="A1:I190"/>
  <sheetViews>
    <sheetView tabSelected="1" topLeftCell="A124" zoomScale="145" zoomScaleNormal="145" workbookViewId="0">
      <selection activeCell="B139" sqref="B139"/>
    </sheetView>
  </sheetViews>
  <sheetFormatPr defaultRowHeight="14.5" x14ac:dyDescent="0.35"/>
  <cols>
    <col min="1" max="1" width="5.453125" customWidth="1"/>
    <col min="2" max="2" width="52.453125" customWidth="1"/>
    <col min="3" max="3" width="8.26953125" customWidth="1"/>
    <col min="4" max="4" width="7.7265625" customWidth="1"/>
    <col min="5" max="5" width="9.1796875" customWidth="1"/>
    <col min="6" max="6" width="16.1796875" customWidth="1"/>
  </cols>
  <sheetData>
    <row r="1" spans="1:9" ht="15" x14ac:dyDescent="0.35">
      <c r="A1" s="61" t="s">
        <v>0</v>
      </c>
      <c r="B1" s="61"/>
      <c r="C1" s="61"/>
      <c r="D1" s="61"/>
      <c r="E1" s="61"/>
      <c r="F1" s="61"/>
    </row>
    <row r="2" spans="1:9" ht="81" customHeight="1" x14ac:dyDescent="0.35">
      <c r="A2" s="63" t="s">
        <v>332</v>
      </c>
      <c r="B2" s="63"/>
    </row>
    <row r="4" spans="1:9" x14ac:dyDescent="0.35">
      <c r="A4" s="64" t="s">
        <v>188</v>
      </c>
      <c r="B4" s="64"/>
    </row>
    <row r="5" spans="1:9" x14ac:dyDescent="0.35">
      <c r="B5" s="1"/>
    </row>
    <row r="6" spans="1:9" ht="23.5" x14ac:dyDescent="0.55000000000000004">
      <c r="B6" s="2" t="s">
        <v>189</v>
      </c>
      <c r="C6" s="65">
        <f>SUM(G14:G33,G35:G45,G47:G52,G54:G60,G62:G65,G67:G70,G72,G74:G81,G83:G85,G87:G88,G90:G112,G114:G128,G131:G159,G161:G190)</f>
        <v>0</v>
      </c>
      <c r="D6" s="66"/>
      <c r="F6" s="91" t="s">
        <v>190</v>
      </c>
      <c r="G6" s="92"/>
      <c r="H6" s="89">
        <f>ROUND(C6*1.21,2)</f>
        <v>0</v>
      </c>
      <c r="I6" s="90"/>
    </row>
    <row r="7" spans="1:9" ht="24" thickBot="1" x14ac:dyDescent="0.6">
      <c r="B7" s="2"/>
      <c r="C7" s="48"/>
      <c r="D7" s="48"/>
      <c r="F7" s="2"/>
      <c r="G7" s="2"/>
      <c r="H7" s="49"/>
      <c r="I7" s="49"/>
    </row>
    <row r="8" spans="1:9" ht="24" thickBot="1" x14ac:dyDescent="0.6">
      <c r="B8" s="2" t="s">
        <v>334</v>
      </c>
      <c r="C8" s="81">
        <f>H6-C6</f>
        <v>0</v>
      </c>
      <c r="D8" s="82"/>
      <c r="F8" s="2"/>
      <c r="G8" s="2"/>
      <c r="H8" s="49"/>
      <c r="I8" s="49"/>
    </row>
    <row r="11" spans="1:9" ht="15" x14ac:dyDescent="0.35">
      <c r="A11" s="93" t="s">
        <v>1</v>
      </c>
      <c r="B11" s="93"/>
      <c r="C11" s="93"/>
      <c r="D11" s="93"/>
      <c r="E11" s="93"/>
      <c r="F11" s="93"/>
      <c r="G11" s="93"/>
    </row>
    <row r="12" spans="1:9" ht="42" x14ac:dyDescent="0.35">
      <c r="A12" s="8" t="s">
        <v>2</v>
      </c>
      <c r="B12" s="8" t="s">
        <v>3</v>
      </c>
      <c r="C12" s="8" t="s">
        <v>4</v>
      </c>
      <c r="D12" s="8" t="s">
        <v>5</v>
      </c>
      <c r="E12" s="3" t="s">
        <v>6</v>
      </c>
      <c r="F12" s="8" t="s">
        <v>191</v>
      </c>
      <c r="G12" s="8" t="s">
        <v>192</v>
      </c>
    </row>
    <row r="13" spans="1:9" x14ac:dyDescent="0.35">
      <c r="A13" s="62" t="s">
        <v>7</v>
      </c>
      <c r="B13" s="62"/>
      <c r="C13" s="62"/>
      <c r="D13" s="62"/>
      <c r="E13" s="62"/>
      <c r="F13" s="62"/>
      <c r="G13" s="4"/>
    </row>
    <row r="14" spans="1:9" x14ac:dyDescent="0.35">
      <c r="A14" s="22" t="s">
        <v>8</v>
      </c>
      <c r="B14" s="23" t="s">
        <v>9</v>
      </c>
      <c r="C14" s="25" t="s">
        <v>10</v>
      </c>
      <c r="D14" s="25" t="s">
        <v>11</v>
      </c>
      <c r="E14" s="42">
        <v>1.603</v>
      </c>
      <c r="F14" s="18"/>
      <c r="G14" s="33">
        <f>ROUND(E14*F14,2)</f>
        <v>0</v>
      </c>
    </row>
    <row r="15" spans="1:9" ht="24" customHeight="1" x14ac:dyDescent="0.35">
      <c r="A15" s="22" t="s">
        <v>12</v>
      </c>
      <c r="B15" s="23" t="s">
        <v>194</v>
      </c>
      <c r="C15" s="25" t="s">
        <v>10</v>
      </c>
      <c r="D15" s="26" t="s">
        <v>210</v>
      </c>
      <c r="E15" s="28">
        <v>1032.2</v>
      </c>
      <c r="F15" s="19"/>
      <c r="G15" s="33">
        <f t="shared" ref="G15:G33" si="0">ROUND(E15*F15,2)</f>
        <v>0</v>
      </c>
    </row>
    <row r="16" spans="1:9" ht="28" x14ac:dyDescent="0.35">
      <c r="A16" s="22" t="s">
        <v>14</v>
      </c>
      <c r="B16" s="23" t="s">
        <v>15</v>
      </c>
      <c r="C16" s="25" t="s">
        <v>10</v>
      </c>
      <c r="D16" s="26" t="s">
        <v>16</v>
      </c>
      <c r="E16" s="28">
        <v>52.673200000000001</v>
      </c>
      <c r="F16" s="19"/>
      <c r="G16" s="33">
        <f t="shared" si="0"/>
        <v>0</v>
      </c>
    </row>
    <row r="17" spans="1:7" x14ac:dyDescent="0.35">
      <c r="A17" s="22" t="s">
        <v>17</v>
      </c>
      <c r="B17" s="23" t="s">
        <v>18</v>
      </c>
      <c r="C17" s="25" t="s">
        <v>10</v>
      </c>
      <c r="D17" s="26" t="s">
        <v>210</v>
      </c>
      <c r="E17" s="28">
        <v>44.99</v>
      </c>
      <c r="F17" s="19"/>
      <c r="G17" s="33">
        <f t="shared" si="0"/>
        <v>0</v>
      </c>
    </row>
    <row r="18" spans="1:7" x14ac:dyDescent="0.35">
      <c r="A18" s="22" t="s">
        <v>19</v>
      </c>
      <c r="B18" s="23" t="s">
        <v>20</v>
      </c>
      <c r="C18" s="25" t="s">
        <v>10</v>
      </c>
      <c r="D18" s="26" t="s">
        <v>21</v>
      </c>
      <c r="E18" s="28">
        <v>119.51</v>
      </c>
      <c r="F18" s="19"/>
      <c r="G18" s="33">
        <f t="shared" si="0"/>
        <v>0</v>
      </c>
    </row>
    <row r="19" spans="1:7" x14ac:dyDescent="0.35">
      <c r="A19" s="22" t="s">
        <v>22</v>
      </c>
      <c r="B19" s="23" t="s">
        <v>23</v>
      </c>
      <c r="C19" s="25" t="s">
        <v>10</v>
      </c>
      <c r="D19" s="26" t="s">
        <v>21</v>
      </c>
      <c r="E19" s="28">
        <v>8.67</v>
      </c>
      <c r="F19" s="19"/>
      <c r="G19" s="33">
        <f t="shared" si="0"/>
        <v>0</v>
      </c>
    </row>
    <row r="20" spans="1:7" x14ac:dyDescent="0.35">
      <c r="A20" s="22" t="s">
        <v>24</v>
      </c>
      <c r="B20" s="23" t="s">
        <v>25</v>
      </c>
      <c r="C20" s="25" t="s">
        <v>10</v>
      </c>
      <c r="D20" s="26" t="s">
        <v>26</v>
      </c>
      <c r="E20" s="28">
        <v>55.784819999999996</v>
      </c>
      <c r="F20" s="19"/>
      <c r="G20" s="33">
        <f t="shared" si="0"/>
        <v>0</v>
      </c>
    </row>
    <row r="21" spans="1:7" x14ac:dyDescent="0.35">
      <c r="A21" s="22" t="s">
        <v>27</v>
      </c>
      <c r="B21" s="24" t="s">
        <v>195</v>
      </c>
      <c r="C21" s="25" t="s">
        <v>10</v>
      </c>
      <c r="D21" s="26" t="s">
        <v>21</v>
      </c>
      <c r="E21" s="28">
        <v>195</v>
      </c>
      <c r="F21" s="19"/>
      <c r="G21" s="33">
        <f t="shared" si="0"/>
        <v>0</v>
      </c>
    </row>
    <row r="22" spans="1:7" x14ac:dyDescent="0.35">
      <c r="A22" s="22" t="s">
        <v>30</v>
      </c>
      <c r="B22" s="23" t="s">
        <v>28</v>
      </c>
      <c r="C22" s="25" t="s">
        <v>10</v>
      </c>
      <c r="D22" s="26" t="s">
        <v>29</v>
      </c>
      <c r="E22" s="28">
        <v>8</v>
      </c>
      <c r="F22" s="19"/>
      <c r="G22" s="33">
        <f t="shared" si="0"/>
        <v>0</v>
      </c>
    </row>
    <row r="23" spans="1:7" x14ac:dyDescent="0.35">
      <c r="A23" s="22" t="s">
        <v>32</v>
      </c>
      <c r="B23" s="23" t="s">
        <v>31</v>
      </c>
      <c r="C23" s="25" t="s">
        <v>10</v>
      </c>
      <c r="D23" s="26" t="s">
        <v>29</v>
      </c>
      <c r="E23" s="28">
        <v>11</v>
      </c>
      <c r="F23" s="19"/>
      <c r="G23" s="33">
        <f t="shared" si="0"/>
        <v>0</v>
      </c>
    </row>
    <row r="24" spans="1:7" ht="28" x14ac:dyDescent="0.35">
      <c r="A24" s="22" t="s">
        <v>33</v>
      </c>
      <c r="B24" s="23" t="s">
        <v>196</v>
      </c>
      <c r="C24" s="25" t="s">
        <v>10</v>
      </c>
      <c r="D24" s="26" t="s">
        <v>29</v>
      </c>
      <c r="E24" s="28">
        <v>2</v>
      </c>
      <c r="F24" s="19"/>
      <c r="G24" s="33">
        <f t="shared" si="0"/>
        <v>0</v>
      </c>
    </row>
    <row r="25" spans="1:7" ht="28" x14ac:dyDescent="0.35">
      <c r="A25" s="22" t="s">
        <v>34</v>
      </c>
      <c r="B25" s="23" t="s">
        <v>197</v>
      </c>
      <c r="C25" s="25" t="s">
        <v>10</v>
      </c>
      <c r="D25" s="26" t="s">
        <v>29</v>
      </c>
      <c r="E25" s="28">
        <v>2</v>
      </c>
      <c r="F25" s="19"/>
      <c r="G25" s="33">
        <f t="shared" si="0"/>
        <v>0</v>
      </c>
    </row>
    <row r="26" spans="1:7" ht="28" x14ac:dyDescent="0.35">
      <c r="A26" s="22" t="s">
        <v>198</v>
      </c>
      <c r="B26" s="23" t="s">
        <v>35</v>
      </c>
      <c r="C26" s="25" t="s">
        <v>10</v>
      </c>
      <c r="D26" s="26" t="s">
        <v>29</v>
      </c>
      <c r="E26" s="28">
        <v>2</v>
      </c>
      <c r="F26" s="19"/>
      <c r="G26" s="33">
        <f t="shared" si="0"/>
        <v>0</v>
      </c>
    </row>
    <row r="27" spans="1:7" ht="28" x14ac:dyDescent="0.35">
      <c r="A27" s="22" t="s">
        <v>199</v>
      </c>
      <c r="B27" s="23" t="s">
        <v>200</v>
      </c>
      <c r="C27" s="25" t="s">
        <v>10</v>
      </c>
      <c r="D27" s="26" t="s">
        <v>29</v>
      </c>
      <c r="E27" s="28">
        <v>1</v>
      </c>
      <c r="F27" s="19"/>
      <c r="G27" s="33">
        <f t="shared" si="0"/>
        <v>0</v>
      </c>
    </row>
    <row r="28" spans="1:7" ht="28" x14ac:dyDescent="0.35">
      <c r="A28" s="22" t="s">
        <v>201</v>
      </c>
      <c r="B28" s="23" t="s">
        <v>35</v>
      </c>
      <c r="C28" s="25" t="s">
        <v>10</v>
      </c>
      <c r="D28" s="26" t="s">
        <v>29</v>
      </c>
      <c r="E28" s="28">
        <v>1</v>
      </c>
      <c r="F28" s="19"/>
      <c r="G28" s="33">
        <f t="shared" si="0"/>
        <v>0</v>
      </c>
    </row>
    <row r="29" spans="1:7" ht="28" x14ac:dyDescent="0.35">
      <c r="A29" s="22" t="s">
        <v>202</v>
      </c>
      <c r="B29" s="23" t="s">
        <v>203</v>
      </c>
      <c r="C29" s="25" t="s">
        <v>10</v>
      </c>
      <c r="D29" s="26" t="s">
        <v>29</v>
      </c>
      <c r="E29" s="28">
        <v>10</v>
      </c>
      <c r="F29" s="19"/>
      <c r="G29" s="33">
        <f t="shared" si="0"/>
        <v>0</v>
      </c>
    </row>
    <row r="30" spans="1:7" ht="28" x14ac:dyDescent="0.35">
      <c r="A30" s="22" t="s">
        <v>204</v>
      </c>
      <c r="B30" s="23" t="s">
        <v>35</v>
      </c>
      <c r="C30" s="25" t="s">
        <v>10</v>
      </c>
      <c r="D30" s="26" t="s">
        <v>29</v>
      </c>
      <c r="E30" s="28">
        <v>10</v>
      </c>
      <c r="F30" s="19"/>
      <c r="G30" s="33">
        <f t="shared" si="0"/>
        <v>0</v>
      </c>
    </row>
    <row r="31" spans="1:7" ht="28" x14ac:dyDescent="0.35">
      <c r="A31" s="22" t="s">
        <v>205</v>
      </c>
      <c r="B31" s="23" t="s">
        <v>206</v>
      </c>
      <c r="C31" s="25" t="s">
        <v>10</v>
      </c>
      <c r="D31" s="26" t="s">
        <v>29</v>
      </c>
      <c r="E31" s="28">
        <v>2</v>
      </c>
      <c r="F31" s="19"/>
      <c r="G31" s="33">
        <f t="shared" si="0"/>
        <v>0</v>
      </c>
    </row>
    <row r="32" spans="1:7" ht="28" x14ac:dyDescent="0.35">
      <c r="A32" s="22" t="s">
        <v>207</v>
      </c>
      <c r="B32" s="23" t="s">
        <v>35</v>
      </c>
      <c r="C32" s="25" t="s">
        <v>10</v>
      </c>
      <c r="D32" s="26" t="s">
        <v>29</v>
      </c>
      <c r="E32" s="28">
        <v>2</v>
      </c>
      <c r="F32" s="19"/>
      <c r="G32" s="33">
        <f t="shared" si="0"/>
        <v>0</v>
      </c>
    </row>
    <row r="33" spans="1:7" ht="21.75" customHeight="1" x14ac:dyDescent="0.35">
      <c r="A33" s="22" t="s">
        <v>208</v>
      </c>
      <c r="B33" s="23" t="s">
        <v>209</v>
      </c>
      <c r="C33" s="25" t="s">
        <v>10</v>
      </c>
      <c r="D33" s="26" t="s">
        <v>211</v>
      </c>
      <c r="E33" s="28">
        <v>0.02</v>
      </c>
      <c r="F33" s="19"/>
      <c r="G33" s="33">
        <f t="shared" si="0"/>
        <v>0</v>
      </c>
    </row>
    <row r="34" spans="1:7" x14ac:dyDescent="0.35">
      <c r="A34" s="62" t="s">
        <v>36</v>
      </c>
      <c r="B34" s="62"/>
      <c r="C34" s="62"/>
      <c r="D34" s="62"/>
      <c r="E34" s="62"/>
      <c r="F34" s="62"/>
      <c r="G34" s="4"/>
    </row>
    <row r="35" spans="1:7" ht="32.25" customHeight="1" x14ac:dyDescent="0.35">
      <c r="A35" s="26" t="s">
        <v>37</v>
      </c>
      <c r="B35" s="23" t="s">
        <v>38</v>
      </c>
      <c r="C35" s="25" t="s">
        <v>39</v>
      </c>
      <c r="D35" s="29" t="s">
        <v>16</v>
      </c>
      <c r="E35" s="43">
        <v>371</v>
      </c>
      <c r="F35" s="21"/>
      <c r="G35" s="33">
        <f t="shared" ref="G35:G81" si="1">ROUND(E35*F35,2)</f>
        <v>0</v>
      </c>
    </row>
    <row r="36" spans="1:7" ht="33" customHeight="1" x14ac:dyDescent="0.35">
      <c r="A36" s="26" t="s">
        <v>40</v>
      </c>
      <c r="B36" s="23" t="s">
        <v>41</v>
      </c>
      <c r="C36" s="25" t="s">
        <v>39</v>
      </c>
      <c r="D36" s="29" t="s">
        <v>16</v>
      </c>
      <c r="E36" s="43">
        <v>77</v>
      </c>
      <c r="F36" s="21"/>
      <c r="G36" s="33">
        <f t="shared" si="1"/>
        <v>0</v>
      </c>
    </row>
    <row r="37" spans="1:7" ht="35.25" customHeight="1" x14ac:dyDescent="0.35">
      <c r="A37" s="26" t="s">
        <v>42</v>
      </c>
      <c r="B37" s="23" t="s">
        <v>212</v>
      </c>
      <c r="C37" s="25" t="s">
        <v>39</v>
      </c>
      <c r="D37" s="29" t="s">
        <v>16</v>
      </c>
      <c r="E37" s="43">
        <v>77</v>
      </c>
      <c r="F37" s="19"/>
      <c r="G37" s="33">
        <f t="shared" si="1"/>
        <v>0</v>
      </c>
    </row>
    <row r="38" spans="1:7" x14ac:dyDescent="0.35">
      <c r="A38" s="26" t="s">
        <v>45</v>
      </c>
      <c r="B38" s="23" t="s">
        <v>43</v>
      </c>
      <c r="C38" s="25" t="s">
        <v>39</v>
      </c>
      <c r="D38" s="26" t="s">
        <v>44</v>
      </c>
      <c r="E38" s="43">
        <v>2827</v>
      </c>
      <c r="F38" s="19"/>
      <c r="G38" s="33">
        <f t="shared" si="1"/>
        <v>0</v>
      </c>
    </row>
    <row r="39" spans="1:7" x14ac:dyDescent="0.35">
      <c r="A39" s="26" t="s">
        <v>47</v>
      </c>
      <c r="B39" s="23" t="s">
        <v>46</v>
      </c>
      <c r="C39" s="25" t="s">
        <v>39</v>
      </c>
      <c r="D39" s="29" t="s">
        <v>44</v>
      </c>
      <c r="E39" s="43">
        <v>314</v>
      </c>
      <c r="F39" s="18"/>
      <c r="G39" s="33">
        <f t="shared" si="1"/>
        <v>0</v>
      </c>
    </row>
    <row r="40" spans="1:7" ht="32.25" customHeight="1" x14ac:dyDescent="0.35">
      <c r="A40" s="26" t="s">
        <v>49</v>
      </c>
      <c r="B40" s="23" t="s">
        <v>48</v>
      </c>
      <c r="C40" s="25" t="s">
        <v>39</v>
      </c>
      <c r="D40" s="29" t="s">
        <v>16</v>
      </c>
      <c r="E40" s="43">
        <v>1657.9</v>
      </c>
      <c r="F40" s="18"/>
      <c r="G40" s="33">
        <f t="shared" si="1"/>
        <v>0</v>
      </c>
    </row>
    <row r="41" spans="1:7" ht="48.75" customHeight="1" x14ac:dyDescent="0.35">
      <c r="A41" s="26" t="s">
        <v>51</v>
      </c>
      <c r="B41" s="23" t="s">
        <v>213</v>
      </c>
      <c r="C41" s="25" t="s">
        <v>39</v>
      </c>
      <c r="D41" s="29" t="s">
        <v>16</v>
      </c>
      <c r="E41" s="43">
        <v>79.7</v>
      </c>
      <c r="F41" s="18"/>
      <c r="G41" s="33">
        <f t="shared" si="1"/>
        <v>0</v>
      </c>
    </row>
    <row r="42" spans="1:7" x14ac:dyDescent="0.35">
      <c r="A42" s="26" t="s">
        <v>53</v>
      </c>
      <c r="B42" s="23" t="s">
        <v>214</v>
      </c>
      <c r="C42" s="25" t="s">
        <v>39</v>
      </c>
      <c r="D42" s="29" t="s">
        <v>16</v>
      </c>
      <c r="E42" s="43">
        <v>79.7</v>
      </c>
      <c r="F42" s="18"/>
      <c r="G42" s="33">
        <f t="shared" si="1"/>
        <v>0</v>
      </c>
    </row>
    <row r="43" spans="1:7" x14ac:dyDescent="0.35">
      <c r="A43" s="26" t="s">
        <v>55</v>
      </c>
      <c r="B43" s="23" t="s">
        <v>50</v>
      </c>
      <c r="C43" s="25" t="s">
        <v>39</v>
      </c>
      <c r="D43" s="29" t="s">
        <v>16</v>
      </c>
      <c r="E43" s="43">
        <v>184.2</v>
      </c>
      <c r="F43" s="18"/>
      <c r="G43" s="33">
        <f t="shared" si="1"/>
        <v>0</v>
      </c>
    </row>
    <row r="44" spans="1:7" x14ac:dyDescent="0.35">
      <c r="A44" s="26" t="s">
        <v>57</v>
      </c>
      <c r="B44" s="23" t="s">
        <v>52</v>
      </c>
      <c r="C44" s="25" t="s">
        <v>39</v>
      </c>
      <c r="D44" s="29" t="s">
        <v>16</v>
      </c>
      <c r="E44" s="43">
        <v>848</v>
      </c>
      <c r="F44" s="18"/>
      <c r="G44" s="33">
        <f t="shared" si="1"/>
        <v>0</v>
      </c>
    </row>
    <row r="45" spans="1:7" ht="40.5" customHeight="1" x14ac:dyDescent="0.35">
      <c r="A45" s="26" t="s">
        <v>58</v>
      </c>
      <c r="B45" s="23" t="s">
        <v>54</v>
      </c>
      <c r="C45" s="25" t="s">
        <v>39</v>
      </c>
      <c r="D45" s="29" t="s">
        <v>16</v>
      </c>
      <c r="E45" s="43">
        <v>94</v>
      </c>
      <c r="F45" s="18"/>
      <c r="G45" s="33">
        <f t="shared" si="1"/>
        <v>0</v>
      </c>
    </row>
    <row r="46" spans="1:7" x14ac:dyDescent="0.35">
      <c r="A46" s="62" t="s">
        <v>60</v>
      </c>
      <c r="B46" s="62"/>
      <c r="C46" s="62"/>
      <c r="D46" s="62"/>
      <c r="E46" s="62"/>
      <c r="F46" s="62"/>
      <c r="G46" s="4"/>
    </row>
    <row r="47" spans="1:7" ht="20.25" customHeight="1" x14ac:dyDescent="0.35">
      <c r="A47" s="30" t="s">
        <v>61</v>
      </c>
      <c r="B47" s="23" t="s">
        <v>215</v>
      </c>
      <c r="C47" s="31" t="s">
        <v>59</v>
      </c>
      <c r="D47" s="29" t="s">
        <v>16</v>
      </c>
      <c r="E47" s="43">
        <v>517.79999999999995</v>
      </c>
      <c r="F47" s="18"/>
      <c r="G47" s="33">
        <f t="shared" si="1"/>
        <v>0</v>
      </c>
    </row>
    <row r="48" spans="1:7" ht="28" x14ac:dyDescent="0.35">
      <c r="A48" s="30" t="s">
        <v>64</v>
      </c>
      <c r="B48" s="23" t="s">
        <v>216</v>
      </c>
      <c r="C48" s="31" t="s">
        <v>59</v>
      </c>
      <c r="D48" s="29" t="s">
        <v>44</v>
      </c>
      <c r="E48" s="43">
        <v>1443</v>
      </c>
      <c r="F48" s="18"/>
      <c r="G48" s="33">
        <f t="shared" si="1"/>
        <v>0</v>
      </c>
    </row>
    <row r="49" spans="1:7" x14ac:dyDescent="0.35">
      <c r="A49" s="30" t="s">
        <v>65</v>
      </c>
      <c r="B49" s="23" t="s">
        <v>67</v>
      </c>
      <c r="C49" s="31" t="s">
        <v>59</v>
      </c>
      <c r="D49" s="29" t="s">
        <v>44</v>
      </c>
      <c r="E49" s="43">
        <v>1401</v>
      </c>
      <c r="F49" s="18"/>
      <c r="G49" s="33">
        <f t="shared" si="1"/>
        <v>0</v>
      </c>
    </row>
    <row r="50" spans="1:7" x14ac:dyDescent="0.35">
      <c r="A50" s="30" t="s">
        <v>66</v>
      </c>
      <c r="B50" s="24" t="s">
        <v>69</v>
      </c>
      <c r="C50" s="16" t="s">
        <v>79</v>
      </c>
      <c r="D50" s="32" t="s">
        <v>44</v>
      </c>
      <c r="E50" s="43">
        <v>1323.4</v>
      </c>
      <c r="F50" s="18"/>
      <c r="G50" s="33">
        <f t="shared" si="1"/>
        <v>0</v>
      </c>
    </row>
    <row r="51" spans="1:7" ht="28" x14ac:dyDescent="0.35">
      <c r="A51" s="30" t="s">
        <v>68</v>
      </c>
      <c r="B51" s="23" t="s">
        <v>71</v>
      </c>
      <c r="C51" s="16" t="s">
        <v>79</v>
      </c>
      <c r="D51" s="29" t="s">
        <v>44</v>
      </c>
      <c r="E51" s="43">
        <v>74.8</v>
      </c>
      <c r="F51" s="18"/>
      <c r="G51" s="33">
        <f t="shared" si="1"/>
        <v>0</v>
      </c>
    </row>
    <row r="52" spans="1:7" ht="28" x14ac:dyDescent="0.35">
      <c r="A52" s="30" t="s">
        <v>70</v>
      </c>
      <c r="B52" s="23" t="s">
        <v>217</v>
      </c>
      <c r="C52" s="16" t="s">
        <v>79</v>
      </c>
      <c r="D52" s="29" t="s">
        <v>44</v>
      </c>
      <c r="E52" s="43">
        <v>2.8</v>
      </c>
      <c r="F52" s="18"/>
      <c r="G52" s="33">
        <f t="shared" si="1"/>
        <v>0</v>
      </c>
    </row>
    <row r="53" spans="1:7" x14ac:dyDescent="0.35">
      <c r="A53" s="62" t="s">
        <v>72</v>
      </c>
      <c r="B53" s="62"/>
      <c r="C53" s="62"/>
      <c r="D53" s="62"/>
      <c r="E53" s="62"/>
      <c r="F53" s="62"/>
      <c r="G53" s="4"/>
    </row>
    <row r="54" spans="1:7" ht="28" x14ac:dyDescent="0.35">
      <c r="A54" s="26" t="s">
        <v>73</v>
      </c>
      <c r="B54" s="23" t="s">
        <v>218</v>
      </c>
      <c r="C54" s="31" t="s">
        <v>59</v>
      </c>
      <c r="D54" s="26" t="s">
        <v>16</v>
      </c>
      <c r="E54" s="17">
        <v>550.0485900000001</v>
      </c>
      <c r="F54" s="18"/>
      <c r="G54" s="33">
        <f t="shared" si="1"/>
        <v>0</v>
      </c>
    </row>
    <row r="55" spans="1:7" ht="28" x14ac:dyDescent="0.35">
      <c r="A55" s="26" t="s">
        <v>76</v>
      </c>
      <c r="B55" s="23" t="s">
        <v>219</v>
      </c>
      <c r="C55" s="31" t="s">
        <v>59</v>
      </c>
      <c r="D55" s="26" t="s">
        <v>44</v>
      </c>
      <c r="E55" s="17">
        <v>1136.4093</v>
      </c>
      <c r="F55" s="18"/>
      <c r="G55" s="33">
        <f t="shared" si="1"/>
        <v>0</v>
      </c>
    </row>
    <row r="56" spans="1:7" ht="28" x14ac:dyDescent="0.35">
      <c r="A56" s="26" t="s">
        <v>77</v>
      </c>
      <c r="B56" s="23" t="s">
        <v>220</v>
      </c>
      <c r="C56" s="16" t="s">
        <v>56</v>
      </c>
      <c r="D56" s="26" t="s">
        <v>44</v>
      </c>
      <c r="E56" s="17">
        <v>1153.1365000000001</v>
      </c>
      <c r="F56" s="18"/>
      <c r="G56" s="33">
        <f t="shared" si="1"/>
        <v>0</v>
      </c>
    </row>
    <row r="57" spans="1:7" ht="28" x14ac:dyDescent="0.35">
      <c r="A57" s="26" t="s">
        <v>80</v>
      </c>
      <c r="B57" s="23" t="s">
        <v>221</v>
      </c>
      <c r="C57" s="16" t="s">
        <v>56</v>
      </c>
      <c r="D57" s="26" t="s">
        <v>44</v>
      </c>
      <c r="E57" s="17">
        <v>1153.1365000000001</v>
      </c>
      <c r="F57" s="18"/>
      <c r="G57" s="33">
        <f t="shared" si="1"/>
        <v>0</v>
      </c>
    </row>
    <row r="58" spans="1:7" ht="28" x14ac:dyDescent="0.35">
      <c r="A58" s="26" t="s">
        <v>81</v>
      </c>
      <c r="B58" s="23" t="s">
        <v>222</v>
      </c>
      <c r="C58" s="16" t="s">
        <v>56</v>
      </c>
      <c r="D58" s="26" t="s">
        <v>21</v>
      </c>
      <c r="E58" s="17">
        <v>440.42</v>
      </c>
      <c r="F58" s="18"/>
      <c r="G58" s="33">
        <f t="shared" si="1"/>
        <v>0</v>
      </c>
    </row>
    <row r="59" spans="1:7" ht="42" x14ac:dyDescent="0.35">
      <c r="A59" s="26" t="s">
        <v>82</v>
      </c>
      <c r="B59" s="23" t="s">
        <v>223</v>
      </c>
      <c r="C59" s="16" t="s">
        <v>56</v>
      </c>
      <c r="D59" s="26" t="s">
        <v>44</v>
      </c>
      <c r="E59" s="17">
        <v>53.5</v>
      </c>
      <c r="F59" s="18"/>
      <c r="G59" s="33">
        <f t="shared" si="1"/>
        <v>0</v>
      </c>
    </row>
    <row r="60" spans="1:7" ht="28" x14ac:dyDescent="0.35">
      <c r="A60" s="26" t="s">
        <v>83</v>
      </c>
      <c r="B60" s="23" t="s">
        <v>220</v>
      </c>
      <c r="C60" s="16" t="s">
        <v>56</v>
      </c>
      <c r="D60" s="26" t="s">
        <v>44</v>
      </c>
      <c r="E60" s="17">
        <v>53.5</v>
      </c>
      <c r="F60" s="18"/>
      <c r="G60" s="33">
        <f t="shared" si="1"/>
        <v>0</v>
      </c>
    </row>
    <row r="61" spans="1:7" x14ac:dyDescent="0.35">
      <c r="A61" s="62" t="s">
        <v>84</v>
      </c>
      <c r="B61" s="62"/>
      <c r="C61" s="62"/>
      <c r="D61" s="62"/>
      <c r="E61" s="62"/>
      <c r="F61" s="62"/>
      <c r="G61" s="4"/>
    </row>
    <row r="62" spans="1:7" ht="28" x14ac:dyDescent="0.35">
      <c r="A62" s="26" t="s">
        <v>85</v>
      </c>
      <c r="B62" s="23" t="s">
        <v>224</v>
      </c>
      <c r="C62" s="31" t="s">
        <v>59</v>
      </c>
      <c r="D62" s="26" t="s">
        <v>16</v>
      </c>
      <c r="E62" s="17">
        <v>289.55850000000004</v>
      </c>
      <c r="F62" s="18"/>
      <c r="G62" s="33">
        <f t="shared" si="1"/>
        <v>0</v>
      </c>
    </row>
    <row r="63" spans="1:7" ht="28" x14ac:dyDescent="0.35">
      <c r="A63" s="26" t="s">
        <v>87</v>
      </c>
      <c r="B63" s="23" t="s">
        <v>216</v>
      </c>
      <c r="C63" s="31" t="s">
        <v>59</v>
      </c>
      <c r="D63" s="26" t="s">
        <v>44</v>
      </c>
      <c r="E63" s="17">
        <v>561.35</v>
      </c>
      <c r="F63" s="18"/>
      <c r="G63" s="33">
        <f t="shared" si="1"/>
        <v>0</v>
      </c>
    </row>
    <row r="64" spans="1:7" x14ac:dyDescent="0.35">
      <c r="A64" s="26" t="s">
        <v>225</v>
      </c>
      <c r="B64" s="23" t="s">
        <v>67</v>
      </c>
      <c r="C64" s="16" t="s">
        <v>56</v>
      </c>
      <c r="D64" s="26" t="s">
        <v>44</v>
      </c>
      <c r="E64" s="17">
        <v>545</v>
      </c>
      <c r="F64" s="18"/>
      <c r="G64" s="33">
        <f t="shared" si="1"/>
        <v>0</v>
      </c>
    </row>
    <row r="65" spans="1:7" x14ac:dyDescent="0.35">
      <c r="A65" s="26" t="s">
        <v>226</v>
      </c>
      <c r="B65" s="23" t="s">
        <v>69</v>
      </c>
      <c r="C65" s="16" t="s">
        <v>56</v>
      </c>
      <c r="D65" s="26" t="s">
        <v>44</v>
      </c>
      <c r="E65" s="17">
        <v>545</v>
      </c>
      <c r="F65" s="18"/>
      <c r="G65" s="33">
        <f t="shared" si="1"/>
        <v>0</v>
      </c>
    </row>
    <row r="66" spans="1:7" x14ac:dyDescent="0.35">
      <c r="A66" s="62" t="s">
        <v>227</v>
      </c>
      <c r="B66" s="62"/>
      <c r="C66" s="62"/>
      <c r="D66" s="62"/>
      <c r="E66" s="62"/>
      <c r="F66" s="62"/>
      <c r="G66" s="41"/>
    </row>
    <row r="67" spans="1:7" ht="28" x14ac:dyDescent="0.35">
      <c r="A67" s="26" t="s">
        <v>88</v>
      </c>
      <c r="B67" s="23" t="s">
        <v>75</v>
      </c>
      <c r="C67" s="16" t="s">
        <v>79</v>
      </c>
      <c r="D67" s="26" t="s">
        <v>21</v>
      </c>
      <c r="E67" s="44">
        <v>406</v>
      </c>
      <c r="F67" s="19"/>
      <c r="G67" s="33">
        <f t="shared" si="1"/>
        <v>0</v>
      </c>
    </row>
    <row r="68" spans="1:7" ht="28" x14ac:dyDescent="0.35">
      <c r="A68" s="26" t="s">
        <v>90</v>
      </c>
      <c r="B68" s="23" t="s">
        <v>228</v>
      </c>
      <c r="C68" s="16" t="s">
        <v>79</v>
      </c>
      <c r="D68" s="26" t="s">
        <v>21</v>
      </c>
      <c r="E68" s="17">
        <v>426</v>
      </c>
      <c r="F68" s="19"/>
      <c r="G68" s="33">
        <f t="shared" si="1"/>
        <v>0</v>
      </c>
    </row>
    <row r="69" spans="1:7" ht="28" x14ac:dyDescent="0.35">
      <c r="A69" s="26" t="s">
        <v>92</v>
      </c>
      <c r="B69" s="23" t="s">
        <v>62</v>
      </c>
      <c r="C69" s="16" t="s">
        <v>79</v>
      </c>
      <c r="D69" s="26" t="s">
        <v>21</v>
      </c>
      <c r="E69" s="17">
        <v>1062</v>
      </c>
      <c r="F69" s="19"/>
      <c r="G69" s="33">
        <f t="shared" si="1"/>
        <v>0</v>
      </c>
    </row>
    <row r="70" spans="1:7" ht="28" x14ac:dyDescent="0.35">
      <c r="A70" s="26" t="s">
        <v>94</v>
      </c>
      <c r="B70" s="23" t="s">
        <v>78</v>
      </c>
      <c r="C70" s="16" t="s">
        <v>56</v>
      </c>
      <c r="D70" s="26" t="s">
        <v>21</v>
      </c>
      <c r="E70" s="17">
        <v>578.4</v>
      </c>
      <c r="F70" s="19"/>
      <c r="G70" s="33">
        <f t="shared" si="1"/>
        <v>0</v>
      </c>
    </row>
    <row r="71" spans="1:7" x14ac:dyDescent="0.35">
      <c r="A71" s="94" t="s">
        <v>229</v>
      </c>
      <c r="B71" s="94"/>
      <c r="C71" s="94"/>
      <c r="D71" s="94"/>
      <c r="E71" s="94"/>
      <c r="F71" s="6"/>
      <c r="G71" s="41"/>
    </row>
    <row r="72" spans="1:7" ht="28" x14ac:dyDescent="0.35">
      <c r="A72" s="26" t="s">
        <v>230</v>
      </c>
      <c r="B72" s="23" t="s">
        <v>231</v>
      </c>
      <c r="C72" s="16" t="s">
        <v>74</v>
      </c>
      <c r="D72" s="26" t="s">
        <v>21</v>
      </c>
      <c r="E72" s="17">
        <v>384</v>
      </c>
      <c r="F72" s="19"/>
      <c r="G72" s="33">
        <f t="shared" si="1"/>
        <v>0</v>
      </c>
    </row>
    <row r="73" spans="1:7" x14ac:dyDescent="0.35">
      <c r="A73" s="69" t="s">
        <v>232</v>
      </c>
      <c r="B73" s="70"/>
      <c r="C73" s="70"/>
      <c r="D73" s="70"/>
      <c r="E73" s="70"/>
      <c r="F73" s="70"/>
      <c r="G73" s="71"/>
    </row>
    <row r="74" spans="1:7" ht="28" x14ac:dyDescent="0.35">
      <c r="A74" s="34" t="s">
        <v>233</v>
      </c>
      <c r="B74" s="23" t="s">
        <v>89</v>
      </c>
      <c r="C74" s="16" t="s">
        <v>74</v>
      </c>
      <c r="D74" s="26" t="s">
        <v>29</v>
      </c>
      <c r="E74" s="27">
        <v>9</v>
      </c>
      <c r="F74" s="19"/>
      <c r="G74" s="33">
        <f t="shared" si="1"/>
        <v>0</v>
      </c>
    </row>
    <row r="75" spans="1:7" ht="28" x14ac:dyDescent="0.35">
      <c r="A75" s="34" t="s">
        <v>234</v>
      </c>
      <c r="B75" s="23" t="s">
        <v>91</v>
      </c>
      <c r="C75" s="16" t="s">
        <v>74</v>
      </c>
      <c r="D75" s="26" t="s">
        <v>21</v>
      </c>
      <c r="E75" s="27">
        <v>36</v>
      </c>
      <c r="F75" s="19"/>
      <c r="G75" s="33">
        <f t="shared" si="1"/>
        <v>0</v>
      </c>
    </row>
    <row r="76" spans="1:7" ht="28" x14ac:dyDescent="0.35">
      <c r="A76" s="34" t="s">
        <v>235</v>
      </c>
      <c r="B76" s="23" t="s">
        <v>236</v>
      </c>
      <c r="C76" s="16" t="s">
        <v>74</v>
      </c>
      <c r="D76" s="26" t="s">
        <v>93</v>
      </c>
      <c r="E76" s="27">
        <v>29</v>
      </c>
      <c r="F76" s="19"/>
      <c r="G76" s="33">
        <f t="shared" si="1"/>
        <v>0</v>
      </c>
    </row>
    <row r="77" spans="1:7" ht="28" x14ac:dyDescent="0.35">
      <c r="A77" s="34" t="s">
        <v>237</v>
      </c>
      <c r="B77" s="23" t="s">
        <v>238</v>
      </c>
      <c r="C77" s="16" t="s">
        <v>74</v>
      </c>
      <c r="D77" s="26" t="s">
        <v>93</v>
      </c>
      <c r="E77" s="27">
        <v>2</v>
      </c>
      <c r="F77" s="19"/>
      <c r="G77" s="33">
        <f t="shared" si="1"/>
        <v>0</v>
      </c>
    </row>
    <row r="78" spans="1:7" x14ac:dyDescent="0.35">
      <c r="A78" s="34" t="s">
        <v>239</v>
      </c>
      <c r="B78" s="23" t="s">
        <v>95</v>
      </c>
      <c r="C78" s="16" t="s">
        <v>74</v>
      </c>
      <c r="D78" s="26" t="s">
        <v>44</v>
      </c>
      <c r="E78" s="27">
        <v>10.1</v>
      </c>
      <c r="F78" s="19"/>
      <c r="G78" s="33">
        <f t="shared" si="1"/>
        <v>0</v>
      </c>
    </row>
    <row r="79" spans="1:7" ht="28" x14ac:dyDescent="0.35">
      <c r="A79" s="34" t="s">
        <v>240</v>
      </c>
      <c r="B79" s="23" t="s">
        <v>241</v>
      </c>
      <c r="C79" s="16" t="s">
        <v>74</v>
      </c>
      <c r="D79" s="26" t="s">
        <v>21</v>
      </c>
      <c r="E79" s="27">
        <v>11.9</v>
      </c>
      <c r="F79" s="19"/>
      <c r="G79" s="33">
        <f t="shared" si="1"/>
        <v>0</v>
      </c>
    </row>
    <row r="80" spans="1:7" ht="28" x14ac:dyDescent="0.35">
      <c r="A80" s="34" t="s">
        <v>242</v>
      </c>
      <c r="B80" s="23" t="s">
        <v>333</v>
      </c>
      <c r="C80" s="16" t="s">
        <v>74</v>
      </c>
      <c r="D80" s="26" t="s">
        <v>44</v>
      </c>
      <c r="E80" s="27">
        <v>1.8</v>
      </c>
      <c r="F80" s="19"/>
      <c r="G80" s="33">
        <f t="shared" si="1"/>
        <v>0</v>
      </c>
    </row>
    <row r="81" spans="1:7" ht="28" x14ac:dyDescent="0.35">
      <c r="A81" s="34" t="s">
        <v>243</v>
      </c>
      <c r="B81" s="23" t="s">
        <v>244</v>
      </c>
      <c r="C81" s="16" t="s">
        <v>74</v>
      </c>
      <c r="D81" s="26" t="s">
        <v>44</v>
      </c>
      <c r="E81" s="27">
        <v>27.8</v>
      </c>
      <c r="F81" s="19"/>
      <c r="G81" s="33">
        <f t="shared" si="1"/>
        <v>0</v>
      </c>
    </row>
    <row r="82" spans="1:7" ht="15.75" customHeight="1" x14ac:dyDescent="0.35">
      <c r="A82" s="72" t="s">
        <v>245</v>
      </c>
      <c r="B82" s="73"/>
      <c r="C82" s="73"/>
      <c r="D82" s="73"/>
      <c r="E82" s="73"/>
      <c r="F82" s="73"/>
      <c r="G82" s="74"/>
    </row>
    <row r="83" spans="1:7" ht="42" x14ac:dyDescent="0.35">
      <c r="A83" s="34" t="s">
        <v>246</v>
      </c>
      <c r="B83" s="23" t="s">
        <v>96</v>
      </c>
      <c r="C83" s="16" t="s">
        <v>63</v>
      </c>
      <c r="D83" s="26" t="s">
        <v>29</v>
      </c>
      <c r="E83" s="28">
        <v>14</v>
      </c>
      <c r="F83" s="19"/>
      <c r="G83" s="33">
        <f>ROUND(E83*F83,2)</f>
        <v>0</v>
      </c>
    </row>
    <row r="84" spans="1:7" ht="42" x14ac:dyDescent="0.35">
      <c r="A84" s="34" t="s">
        <v>247</v>
      </c>
      <c r="B84" s="23" t="s">
        <v>248</v>
      </c>
      <c r="C84" s="16" t="s">
        <v>63</v>
      </c>
      <c r="D84" s="26" t="s">
        <v>29</v>
      </c>
      <c r="E84" s="28">
        <v>11</v>
      </c>
      <c r="F84" s="19"/>
      <c r="G84" s="33">
        <f t="shared" ref="G84:G85" si="2">ROUND(E84*F84,2)</f>
        <v>0</v>
      </c>
    </row>
    <row r="85" spans="1:7" x14ac:dyDescent="0.35">
      <c r="A85" s="34" t="s">
        <v>249</v>
      </c>
      <c r="B85" s="23" t="s">
        <v>250</v>
      </c>
      <c r="C85" s="16" t="s">
        <v>10</v>
      </c>
      <c r="D85" s="26" t="s">
        <v>21</v>
      </c>
      <c r="E85" s="44">
        <v>265.52</v>
      </c>
      <c r="F85" s="19"/>
      <c r="G85" s="33">
        <f t="shared" si="2"/>
        <v>0</v>
      </c>
    </row>
    <row r="86" spans="1:7" x14ac:dyDescent="0.35">
      <c r="A86" s="75" t="s">
        <v>251</v>
      </c>
      <c r="B86" s="76"/>
      <c r="C86" s="76"/>
      <c r="D86" s="76"/>
      <c r="E86" s="76"/>
      <c r="F86" s="76"/>
      <c r="G86" s="77"/>
    </row>
    <row r="87" spans="1:7" s="5" customFormat="1" x14ac:dyDescent="0.35">
      <c r="A87" s="16" t="s">
        <v>252</v>
      </c>
      <c r="B87" s="15" t="s">
        <v>253</v>
      </c>
      <c r="C87" s="16" t="s">
        <v>254</v>
      </c>
      <c r="D87" s="16" t="s">
        <v>29</v>
      </c>
      <c r="E87" s="45">
        <v>1</v>
      </c>
      <c r="F87" s="20"/>
      <c r="G87" s="33">
        <f>ROUND(E87*F87,2)</f>
        <v>0</v>
      </c>
    </row>
    <row r="88" spans="1:7" x14ac:dyDescent="0.35">
      <c r="A88" s="9" t="s">
        <v>255</v>
      </c>
      <c r="B88" s="7" t="s">
        <v>256</v>
      </c>
      <c r="C88" s="8" t="s">
        <v>254</v>
      </c>
      <c r="D88" s="8" t="s">
        <v>29</v>
      </c>
      <c r="E88" s="46">
        <v>1</v>
      </c>
      <c r="F88" s="19"/>
      <c r="G88" s="33">
        <f>ROUND(E88*F88,2)</f>
        <v>0</v>
      </c>
    </row>
    <row r="89" spans="1:7" x14ac:dyDescent="0.35">
      <c r="A89" s="72" t="s">
        <v>258</v>
      </c>
      <c r="B89" s="73"/>
      <c r="C89" s="73"/>
      <c r="D89" s="73"/>
      <c r="E89" s="73"/>
      <c r="F89" s="73"/>
      <c r="G89" s="74"/>
    </row>
    <row r="90" spans="1:7" ht="28" x14ac:dyDescent="0.35">
      <c r="A90" s="9" t="s">
        <v>98</v>
      </c>
      <c r="B90" s="7" t="s">
        <v>99</v>
      </c>
      <c r="C90" s="8" t="s">
        <v>79</v>
      </c>
      <c r="D90" s="8" t="s">
        <v>100</v>
      </c>
      <c r="E90" s="47">
        <v>804</v>
      </c>
      <c r="F90" s="35"/>
      <c r="G90" s="33">
        <f t="shared" ref="G90:G112" si="3">ROUND(E90*F90,2)</f>
        <v>0</v>
      </c>
    </row>
    <row r="91" spans="1:7" ht="28" x14ac:dyDescent="0.35">
      <c r="A91" s="9" t="s">
        <v>101</v>
      </c>
      <c r="B91" s="7" t="s">
        <v>102</v>
      </c>
      <c r="C91" s="8" t="s">
        <v>79</v>
      </c>
      <c r="D91" s="8" t="s">
        <v>100</v>
      </c>
      <c r="E91" s="47">
        <v>612</v>
      </c>
      <c r="F91" s="35"/>
      <c r="G91" s="33">
        <f t="shared" si="3"/>
        <v>0</v>
      </c>
    </row>
    <row r="92" spans="1:7" ht="28" x14ac:dyDescent="0.35">
      <c r="A92" s="9" t="s">
        <v>103</v>
      </c>
      <c r="B92" s="7" t="s">
        <v>50</v>
      </c>
      <c r="C92" s="8" t="s">
        <v>79</v>
      </c>
      <c r="D92" s="8" t="s">
        <v>100</v>
      </c>
      <c r="E92" s="47">
        <v>71</v>
      </c>
      <c r="F92" s="35"/>
      <c r="G92" s="33">
        <f t="shared" si="3"/>
        <v>0</v>
      </c>
    </row>
    <row r="93" spans="1:7" ht="28" x14ac:dyDescent="0.35">
      <c r="A93" s="9" t="s">
        <v>104</v>
      </c>
      <c r="B93" s="7" t="s">
        <v>105</v>
      </c>
      <c r="C93" s="8" t="s">
        <v>79</v>
      </c>
      <c r="D93" s="8" t="s">
        <v>100</v>
      </c>
      <c r="E93" s="47">
        <v>51</v>
      </c>
      <c r="F93" s="35"/>
      <c r="G93" s="33">
        <f t="shared" si="3"/>
        <v>0</v>
      </c>
    </row>
    <row r="94" spans="1:7" ht="28" x14ac:dyDescent="0.35">
      <c r="A94" s="9" t="s">
        <v>106</v>
      </c>
      <c r="B94" s="7" t="s">
        <v>107</v>
      </c>
      <c r="C94" s="8" t="s">
        <v>79</v>
      </c>
      <c r="D94" s="8" t="s">
        <v>100</v>
      </c>
      <c r="E94" s="47">
        <v>26</v>
      </c>
      <c r="F94" s="35"/>
      <c r="G94" s="33">
        <f t="shared" si="3"/>
        <v>0</v>
      </c>
    </row>
    <row r="95" spans="1:7" ht="28" x14ac:dyDescent="0.35">
      <c r="A95" s="9" t="s">
        <v>108</v>
      </c>
      <c r="B95" s="7" t="s">
        <v>109</v>
      </c>
      <c r="C95" s="8" t="s">
        <v>79</v>
      </c>
      <c r="D95" s="8" t="s">
        <v>100</v>
      </c>
      <c r="E95" s="47">
        <v>152</v>
      </c>
      <c r="F95" s="35"/>
      <c r="G95" s="33">
        <f t="shared" si="3"/>
        <v>0</v>
      </c>
    </row>
    <row r="96" spans="1:7" ht="28" x14ac:dyDescent="0.35">
      <c r="A96" s="9" t="s">
        <v>110</v>
      </c>
      <c r="B96" s="7" t="s">
        <v>111</v>
      </c>
      <c r="C96" s="8" t="s">
        <v>79</v>
      </c>
      <c r="D96" s="8" t="s">
        <v>100</v>
      </c>
      <c r="E96" s="47">
        <v>612</v>
      </c>
      <c r="F96" s="35"/>
      <c r="G96" s="33">
        <f t="shared" si="3"/>
        <v>0</v>
      </c>
    </row>
    <row r="97" spans="1:7" ht="33.75" customHeight="1" x14ac:dyDescent="0.35">
      <c r="A97" s="9" t="s">
        <v>112</v>
      </c>
      <c r="B97" s="7" t="s">
        <v>113</v>
      </c>
      <c r="C97" s="8" t="s">
        <v>79</v>
      </c>
      <c r="D97" s="8" t="s">
        <v>100</v>
      </c>
      <c r="E97" s="47">
        <v>790</v>
      </c>
      <c r="F97" s="35"/>
      <c r="G97" s="33">
        <f t="shared" si="3"/>
        <v>0</v>
      </c>
    </row>
    <row r="98" spans="1:7" ht="28" x14ac:dyDescent="0.35">
      <c r="A98" s="9" t="s">
        <v>114</v>
      </c>
      <c r="B98" s="7" t="s">
        <v>259</v>
      </c>
      <c r="C98" s="8" t="s">
        <v>79</v>
      </c>
      <c r="D98" s="8" t="s">
        <v>133</v>
      </c>
      <c r="E98" s="47">
        <v>1</v>
      </c>
      <c r="F98" s="35"/>
      <c r="G98" s="33">
        <f t="shared" si="3"/>
        <v>0</v>
      </c>
    </row>
    <row r="99" spans="1:7" ht="28" x14ac:dyDescent="0.35">
      <c r="A99" s="9" t="s">
        <v>116</v>
      </c>
      <c r="B99" s="7" t="s">
        <v>260</v>
      </c>
      <c r="C99" s="8" t="s">
        <v>79</v>
      </c>
      <c r="D99" s="8" t="s">
        <v>21</v>
      </c>
      <c r="E99" s="47">
        <v>11</v>
      </c>
      <c r="F99" s="35"/>
      <c r="G99" s="33">
        <f t="shared" si="3"/>
        <v>0</v>
      </c>
    </row>
    <row r="100" spans="1:7" ht="28" x14ac:dyDescent="0.35">
      <c r="A100" s="9" t="s">
        <v>118</v>
      </c>
      <c r="B100" s="7" t="s">
        <v>115</v>
      </c>
      <c r="C100" s="8" t="s">
        <v>39</v>
      </c>
      <c r="D100" s="8" t="s">
        <v>21</v>
      </c>
      <c r="E100" s="47">
        <v>96</v>
      </c>
      <c r="F100" s="35"/>
      <c r="G100" s="33">
        <f t="shared" si="3"/>
        <v>0</v>
      </c>
    </row>
    <row r="101" spans="1:7" ht="28" x14ac:dyDescent="0.35">
      <c r="A101" s="9" t="s">
        <v>119</v>
      </c>
      <c r="B101" s="7" t="s">
        <v>261</v>
      </c>
      <c r="C101" s="8" t="s">
        <v>39</v>
      </c>
      <c r="D101" s="8" t="s">
        <v>21</v>
      </c>
      <c r="E101" s="47">
        <v>14</v>
      </c>
      <c r="F101" s="35"/>
      <c r="G101" s="33">
        <f t="shared" si="3"/>
        <v>0</v>
      </c>
    </row>
    <row r="102" spans="1:7" ht="28" x14ac:dyDescent="0.35">
      <c r="A102" s="9" t="s">
        <v>120</v>
      </c>
      <c r="B102" s="7" t="s">
        <v>117</v>
      </c>
      <c r="C102" s="8" t="s">
        <v>39</v>
      </c>
      <c r="D102" s="8" t="s">
        <v>21</v>
      </c>
      <c r="E102" s="47">
        <v>193</v>
      </c>
      <c r="F102" s="35"/>
      <c r="G102" s="33">
        <f t="shared" si="3"/>
        <v>0</v>
      </c>
    </row>
    <row r="103" spans="1:7" ht="42" x14ac:dyDescent="0.35">
      <c r="A103" s="9" t="s">
        <v>121</v>
      </c>
      <c r="B103" s="7" t="s">
        <v>262</v>
      </c>
      <c r="C103" s="8" t="s">
        <v>59</v>
      </c>
      <c r="D103" s="8" t="s">
        <v>193</v>
      </c>
      <c r="E103" s="47">
        <v>7.48</v>
      </c>
      <c r="F103" s="35"/>
      <c r="G103" s="33">
        <f t="shared" si="3"/>
        <v>0</v>
      </c>
    </row>
    <row r="104" spans="1:7" ht="56" x14ac:dyDescent="0.35">
      <c r="A104" s="9" t="s">
        <v>122</v>
      </c>
      <c r="B104" s="7" t="s">
        <v>263</v>
      </c>
      <c r="C104" s="8" t="s">
        <v>59</v>
      </c>
      <c r="D104" s="8" t="s">
        <v>133</v>
      </c>
      <c r="E104" s="47">
        <v>3</v>
      </c>
      <c r="F104" s="35"/>
      <c r="G104" s="33">
        <f t="shared" si="3"/>
        <v>0</v>
      </c>
    </row>
    <row r="105" spans="1:7" ht="42" x14ac:dyDescent="0.35">
      <c r="A105" s="9" t="s">
        <v>264</v>
      </c>
      <c r="B105" s="7" t="s">
        <v>123</v>
      </c>
      <c r="C105" s="8" t="s">
        <v>59</v>
      </c>
      <c r="D105" s="8" t="s">
        <v>133</v>
      </c>
      <c r="E105" s="47">
        <v>3</v>
      </c>
      <c r="F105" s="35"/>
      <c r="G105" s="33">
        <f t="shared" si="3"/>
        <v>0</v>
      </c>
    </row>
    <row r="106" spans="1:7" ht="42" x14ac:dyDescent="0.35">
      <c r="A106" s="9" t="s">
        <v>124</v>
      </c>
      <c r="B106" s="7" t="s">
        <v>265</v>
      </c>
      <c r="C106" s="8" t="s">
        <v>59</v>
      </c>
      <c r="D106" s="8" t="s">
        <v>133</v>
      </c>
      <c r="E106" s="47">
        <v>9</v>
      </c>
      <c r="F106" s="35"/>
      <c r="G106" s="33">
        <f t="shared" si="3"/>
        <v>0</v>
      </c>
    </row>
    <row r="107" spans="1:7" ht="28" x14ac:dyDescent="0.35">
      <c r="A107" s="9" t="s">
        <v>126</v>
      </c>
      <c r="B107" s="7" t="s">
        <v>125</v>
      </c>
      <c r="C107" s="8" t="s">
        <v>59</v>
      </c>
      <c r="D107" s="8" t="s">
        <v>21</v>
      </c>
      <c r="E107" s="47">
        <v>4.2</v>
      </c>
      <c r="F107" s="35"/>
      <c r="G107" s="33">
        <f t="shared" si="3"/>
        <v>0</v>
      </c>
    </row>
    <row r="108" spans="1:7" ht="28" x14ac:dyDescent="0.35">
      <c r="A108" s="9" t="s">
        <v>128</v>
      </c>
      <c r="B108" s="7" t="s">
        <v>127</v>
      </c>
      <c r="C108" s="8" t="s">
        <v>59</v>
      </c>
      <c r="D108" s="8" t="s">
        <v>29</v>
      </c>
      <c r="E108" s="47">
        <v>8</v>
      </c>
      <c r="F108" s="35"/>
      <c r="G108" s="33">
        <f t="shared" si="3"/>
        <v>0</v>
      </c>
    </row>
    <row r="109" spans="1:7" ht="28" x14ac:dyDescent="0.35">
      <c r="A109" s="9" t="s">
        <v>130</v>
      </c>
      <c r="B109" s="7" t="s">
        <v>129</v>
      </c>
      <c r="C109" s="8" t="s">
        <v>59</v>
      </c>
      <c r="D109" s="8" t="s">
        <v>29</v>
      </c>
      <c r="E109" s="47">
        <v>16</v>
      </c>
      <c r="F109" s="35"/>
      <c r="G109" s="33">
        <f t="shared" si="3"/>
        <v>0</v>
      </c>
    </row>
    <row r="110" spans="1:7" ht="28" x14ac:dyDescent="0.35">
      <c r="A110" s="9" t="s">
        <v>131</v>
      </c>
      <c r="B110" s="7" t="s">
        <v>266</v>
      </c>
      <c r="C110" s="8" t="s">
        <v>74</v>
      </c>
      <c r="D110" s="8" t="s">
        <v>21</v>
      </c>
      <c r="E110" s="47">
        <v>289</v>
      </c>
      <c r="F110" s="35"/>
      <c r="G110" s="33">
        <f t="shared" si="3"/>
        <v>0</v>
      </c>
    </row>
    <row r="111" spans="1:7" ht="28" x14ac:dyDescent="0.35">
      <c r="A111" s="9" t="s">
        <v>267</v>
      </c>
      <c r="B111" s="7" t="s">
        <v>132</v>
      </c>
      <c r="C111" s="8" t="s">
        <v>56</v>
      </c>
      <c r="D111" s="8" t="s">
        <v>133</v>
      </c>
      <c r="E111" s="47">
        <v>11</v>
      </c>
      <c r="F111" s="35"/>
      <c r="G111" s="33">
        <f t="shared" si="3"/>
        <v>0</v>
      </c>
    </row>
    <row r="112" spans="1:7" ht="28" x14ac:dyDescent="0.35">
      <c r="A112" s="9" t="s">
        <v>268</v>
      </c>
      <c r="B112" s="7" t="s">
        <v>269</v>
      </c>
      <c r="C112" s="8" t="s">
        <v>59</v>
      </c>
      <c r="D112" s="8" t="s">
        <v>270</v>
      </c>
      <c r="E112" s="47">
        <v>3</v>
      </c>
      <c r="F112" s="35"/>
      <c r="G112" s="33">
        <f t="shared" si="3"/>
        <v>0</v>
      </c>
    </row>
    <row r="113" spans="1:7" x14ac:dyDescent="0.35">
      <c r="A113" s="78" t="s">
        <v>272</v>
      </c>
      <c r="B113" s="79"/>
      <c r="C113" s="79"/>
      <c r="D113" s="79"/>
      <c r="E113" s="79"/>
      <c r="F113" s="79"/>
      <c r="G113" s="80"/>
    </row>
    <row r="114" spans="1:7" ht="28" x14ac:dyDescent="0.35">
      <c r="A114" s="10" t="s">
        <v>134</v>
      </c>
      <c r="B114" s="7" t="s">
        <v>99</v>
      </c>
      <c r="C114" s="8" t="s">
        <v>79</v>
      </c>
      <c r="D114" s="8" t="s">
        <v>100</v>
      </c>
      <c r="E114" s="47">
        <v>58</v>
      </c>
      <c r="F114" s="35"/>
      <c r="G114" s="33">
        <f>ROUND(E114*F114,2)</f>
        <v>0</v>
      </c>
    </row>
    <row r="115" spans="1:7" ht="28" x14ac:dyDescent="0.35">
      <c r="A115" s="10" t="s">
        <v>135</v>
      </c>
      <c r="B115" s="7" t="s">
        <v>102</v>
      </c>
      <c r="C115" s="8" t="s">
        <v>79</v>
      </c>
      <c r="D115" s="8" t="s">
        <v>100</v>
      </c>
      <c r="E115" s="47">
        <v>47</v>
      </c>
      <c r="F115" s="35"/>
      <c r="G115" s="33">
        <f t="shared" ref="G115:G126" si="4">ROUND(E115*F115,2)</f>
        <v>0</v>
      </c>
    </row>
    <row r="116" spans="1:7" ht="16" x14ac:dyDescent="0.35">
      <c r="A116" s="10" t="s">
        <v>273</v>
      </c>
      <c r="B116" s="7" t="s">
        <v>274</v>
      </c>
      <c r="C116" s="8" t="s">
        <v>79</v>
      </c>
      <c r="D116" s="8" t="s">
        <v>100</v>
      </c>
      <c r="E116" s="47">
        <v>5</v>
      </c>
      <c r="F116" s="35"/>
      <c r="G116" s="33">
        <f t="shared" si="4"/>
        <v>0</v>
      </c>
    </row>
    <row r="117" spans="1:7" ht="16" x14ac:dyDescent="0.35">
      <c r="A117" s="10" t="s">
        <v>275</v>
      </c>
      <c r="B117" s="7" t="s">
        <v>105</v>
      </c>
      <c r="C117" s="8" t="s">
        <v>79</v>
      </c>
      <c r="D117" s="8" t="s">
        <v>100</v>
      </c>
      <c r="E117" s="47">
        <v>3</v>
      </c>
      <c r="F117" s="35"/>
      <c r="G117" s="33">
        <f t="shared" si="4"/>
        <v>0</v>
      </c>
    </row>
    <row r="118" spans="1:7" ht="16" x14ac:dyDescent="0.35">
      <c r="A118" s="10" t="s">
        <v>276</v>
      </c>
      <c r="B118" s="7" t="s">
        <v>107</v>
      </c>
      <c r="C118" s="8" t="s">
        <v>79</v>
      </c>
      <c r="D118" s="8" t="s">
        <v>100</v>
      </c>
      <c r="E118" s="47">
        <v>2</v>
      </c>
      <c r="F118" s="35"/>
      <c r="G118" s="33">
        <f t="shared" si="4"/>
        <v>0</v>
      </c>
    </row>
    <row r="119" spans="1:7" ht="16" x14ac:dyDescent="0.35">
      <c r="A119" s="10" t="s">
        <v>277</v>
      </c>
      <c r="B119" s="7" t="s">
        <v>109</v>
      </c>
      <c r="C119" s="8" t="s">
        <v>79</v>
      </c>
      <c r="D119" s="8" t="s">
        <v>100</v>
      </c>
      <c r="E119" s="47">
        <v>9</v>
      </c>
      <c r="F119" s="35"/>
      <c r="G119" s="33">
        <f t="shared" si="4"/>
        <v>0</v>
      </c>
    </row>
    <row r="120" spans="1:7" ht="16" x14ac:dyDescent="0.35">
      <c r="A120" s="10" t="s">
        <v>278</v>
      </c>
      <c r="B120" s="7" t="s">
        <v>111</v>
      </c>
      <c r="C120" s="8" t="s">
        <v>79</v>
      </c>
      <c r="D120" s="8" t="s">
        <v>100</v>
      </c>
      <c r="E120" s="47">
        <v>47</v>
      </c>
      <c r="F120" s="35"/>
      <c r="G120" s="33">
        <f t="shared" si="4"/>
        <v>0</v>
      </c>
    </row>
    <row r="121" spans="1:7" ht="16" x14ac:dyDescent="0.35">
      <c r="A121" s="10" t="s">
        <v>279</v>
      </c>
      <c r="B121" s="7" t="s">
        <v>113</v>
      </c>
      <c r="C121" s="8" t="s">
        <v>79</v>
      </c>
      <c r="D121" s="8" t="s">
        <v>100</v>
      </c>
      <c r="E121" s="47">
        <v>56</v>
      </c>
      <c r="F121" s="35"/>
      <c r="G121" s="33">
        <f t="shared" si="4"/>
        <v>0</v>
      </c>
    </row>
    <row r="122" spans="1:7" ht="43.5" customHeight="1" x14ac:dyDescent="0.35">
      <c r="A122" s="10" t="s">
        <v>280</v>
      </c>
      <c r="B122" s="7" t="s">
        <v>281</v>
      </c>
      <c r="C122" s="8" t="s">
        <v>10</v>
      </c>
      <c r="D122" s="8" t="s">
        <v>21</v>
      </c>
      <c r="E122" s="47">
        <v>89</v>
      </c>
      <c r="F122" s="35"/>
      <c r="G122" s="33">
        <f t="shared" si="4"/>
        <v>0</v>
      </c>
    </row>
    <row r="123" spans="1:7" ht="46.5" customHeight="1" x14ac:dyDescent="0.35">
      <c r="A123" s="10" t="s">
        <v>282</v>
      </c>
      <c r="B123" s="7" t="s">
        <v>283</v>
      </c>
      <c r="C123" s="8" t="s">
        <v>10</v>
      </c>
      <c r="D123" s="8" t="s">
        <v>21</v>
      </c>
      <c r="E123" s="47">
        <v>95</v>
      </c>
      <c r="F123" s="35"/>
      <c r="G123" s="33">
        <f t="shared" si="4"/>
        <v>0</v>
      </c>
    </row>
    <row r="124" spans="1:7" ht="28" x14ac:dyDescent="0.35">
      <c r="A124" s="10" t="s">
        <v>284</v>
      </c>
      <c r="B124" s="7" t="s">
        <v>285</v>
      </c>
      <c r="C124" s="8" t="s">
        <v>10</v>
      </c>
      <c r="D124" s="8" t="s">
        <v>133</v>
      </c>
      <c r="E124" s="47">
        <v>8</v>
      </c>
      <c r="F124" s="35"/>
      <c r="G124" s="33">
        <f t="shared" si="4"/>
        <v>0</v>
      </c>
    </row>
    <row r="125" spans="1:7" ht="28" x14ac:dyDescent="0.35">
      <c r="A125" s="10" t="s">
        <v>286</v>
      </c>
      <c r="B125" s="7" t="s">
        <v>287</v>
      </c>
      <c r="C125" s="8" t="s">
        <v>39</v>
      </c>
      <c r="D125" s="8" t="s">
        <v>21</v>
      </c>
      <c r="E125" s="47">
        <v>14</v>
      </c>
      <c r="F125" s="35"/>
      <c r="G125" s="33">
        <f t="shared" si="4"/>
        <v>0</v>
      </c>
    </row>
    <row r="126" spans="1:7" ht="56" x14ac:dyDescent="0.35">
      <c r="A126" s="10" t="s">
        <v>288</v>
      </c>
      <c r="B126" s="12" t="s">
        <v>263</v>
      </c>
      <c r="C126" s="8" t="s">
        <v>59</v>
      </c>
      <c r="D126" s="8" t="s">
        <v>133</v>
      </c>
      <c r="E126" s="47">
        <v>7</v>
      </c>
      <c r="F126" s="35"/>
      <c r="G126" s="33">
        <f t="shared" si="4"/>
        <v>0</v>
      </c>
    </row>
    <row r="127" spans="1:7" x14ac:dyDescent="0.35">
      <c r="A127" s="10" t="s">
        <v>289</v>
      </c>
      <c r="B127" s="7" t="s">
        <v>290</v>
      </c>
      <c r="C127" s="8" t="s">
        <v>74</v>
      </c>
      <c r="D127" s="8" t="s">
        <v>21</v>
      </c>
      <c r="E127" s="47">
        <v>14</v>
      </c>
      <c r="F127" s="35"/>
      <c r="G127" s="33">
        <f>ROUND(E127*F127,2)</f>
        <v>0</v>
      </c>
    </row>
    <row r="128" spans="1:7" ht="28" x14ac:dyDescent="0.35">
      <c r="A128" s="10" t="s">
        <v>291</v>
      </c>
      <c r="B128" s="7" t="s">
        <v>132</v>
      </c>
      <c r="C128" s="8" t="s">
        <v>56</v>
      </c>
      <c r="D128" s="8" t="s">
        <v>133</v>
      </c>
      <c r="E128" s="47">
        <v>7</v>
      </c>
      <c r="G128" s="33">
        <f>ROUND(E128*F127,2)</f>
        <v>0</v>
      </c>
    </row>
    <row r="129" spans="1:7" x14ac:dyDescent="0.35">
      <c r="A129" s="4"/>
      <c r="B129" s="83" t="s">
        <v>292</v>
      </c>
      <c r="C129" s="84"/>
      <c r="D129" s="84"/>
      <c r="E129" s="84"/>
      <c r="F129" s="84"/>
      <c r="G129" s="85"/>
    </row>
    <row r="130" spans="1:7" ht="15.75" customHeight="1" x14ac:dyDescent="0.35">
      <c r="A130" s="86" t="s">
        <v>136</v>
      </c>
      <c r="B130" s="87"/>
      <c r="C130" s="87"/>
      <c r="D130" s="87"/>
      <c r="E130" s="87"/>
      <c r="F130" s="87"/>
      <c r="G130" s="88"/>
    </row>
    <row r="131" spans="1:7" x14ac:dyDescent="0.35">
      <c r="A131" s="8" t="s">
        <v>293</v>
      </c>
      <c r="B131" s="12" t="s">
        <v>294</v>
      </c>
      <c r="C131" s="12" t="s">
        <v>137</v>
      </c>
      <c r="D131" s="12" t="s">
        <v>138</v>
      </c>
      <c r="E131" s="47">
        <v>26</v>
      </c>
      <c r="F131" s="36"/>
      <c r="G131" s="33">
        <f>ROUND(E131*F131,2)</f>
        <v>0</v>
      </c>
    </row>
    <row r="132" spans="1:7" x14ac:dyDescent="0.35">
      <c r="A132" s="8" t="s">
        <v>295</v>
      </c>
      <c r="B132" s="12" t="s">
        <v>296</v>
      </c>
      <c r="C132" s="12" t="s">
        <v>167</v>
      </c>
      <c r="D132" s="12" t="s">
        <v>138</v>
      </c>
      <c r="E132" s="47">
        <v>6</v>
      </c>
      <c r="F132" s="36"/>
      <c r="G132" s="33">
        <f>ROUND(E132*F132,2)</f>
        <v>0</v>
      </c>
    </row>
    <row r="133" spans="1:7" ht="28" x14ac:dyDescent="0.35">
      <c r="A133" s="8" t="s">
        <v>297</v>
      </c>
      <c r="B133" s="12" t="s">
        <v>298</v>
      </c>
      <c r="C133" s="12" t="s">
        <v>139</v>
      </c>
      <c r="D133" s="12" t="s">
        <v>138</v>
      </c>
      <c r="E133" s="47">
        <v>26</v>
      </c>
      <c r="F133" s="36"/>
      <c r="G133" s="33">
        <f t="shared" ref="G133:G135" si="5">ROUND(E133*F133,2)</f>
        <v>0</v>
      </c>
    </row>
    <row r="134" spans="1:7" ht="31.5" customHeight="1" x14ac:dyDescent="0.35">
      <c r="A134" s="8" t="s">
        <v>299</v>
      </c>
      <c r="B134" s="12" t="s">
        <v>300</v>
      </c>
      <c r="C134" s="12" t="s">
        <v>139</v>
      </c>
      <c r="D134" s="12" t="s">
        <v>138</v>
      </c>
      <c r="E134" s="47">
        <v>6</v>
      </c>
      <c r="F134" s="36"/>
      <c r="G134" s="33">
        <f t="shared" si="5"/>
        <v>0</v>
      </c>
    </row>
    <row r="135" spans="1:7" ht="28" x14ac:dyDescent="0.35">
      <c r="A135" s="8" t="s">
        <v>301</v>
      </c>
      <c r="B135" s="12" t="s">
        <v>302</v>
      </c>
      <c r="C135" s="12" t="s">
        <v>140</v>
      </c>
      <c r="D135" s="12" t="s">
        <v>138</v>
      </c>
      <c r="E135" s="47">
        <v>26</v>
      </c>
      <c r="F135" s="36"/>
      <c r="G135" s="33">
        <f t="shared" si="5"/>
        <v>0</v>
      </c>
    </row>
    <row r="136" spans="1:7" ht="30.75" customHeight="1" x14ac:dyDescent="0.35">
      <c r="A136" s="8" t="s">
        <v>303</v>
      </c>
      <c r="B136" s="12" t="s">
        <v>304</v>
      </c>
      <c r="C136" s="12" t="s">
        <v>140</v>
      </c>
      <c r="D136" s="12" t="s">
        <v>138</v>
      </c>
      <c r="E136" s="47">
        <v>6</v>
      </c>
      <c r="F136" s="18"/>
      <c r="G136" s="44">
        <f t="shared" ref="G136:G140" si="6">ROUND(E136*F136,2)</f>
        <v>0</v>
      </c>
    </row>
    <row r="137" spans="1:7" x14ac:dyDescent="0.35">
      <c r="A137" s="8" t="s">
        <v>305</v>
      </c>
      <c r="B137" s="12" t="s">
        <v>306</v>
      </c>
      <c r="C137" s="12" t="s">
        <v>166</v>
      </c>
      <c r="D137" s="8" t="s">
        <v>97</v>
      </c>
      <c r="E137" s="47">
        <v>26</v>
      </c>
      <c r="F137" s="18"/>
      <c r="G137" s="44">
        <f t="shared" si="6"/>
        <v>0</v>
      </c>
    </row>
    <row r="138" spans="1:7" ht="15" customHeight="1" x14ac:dyDescent="0.35">
      <c r="A138" s="8" t="s">
        <v>307</v>
      </c>
      <c r="B138" s="12" t="s">
        <v>141</v>
      </c>
      <c r="C138" s="12" t="s">
        <v>142</v>
      </c>
      <c r="D138" s="8" t="s">
        <v>138</v>
      </c>
      <c r="E138" s="47">
        <v>32</v>
      </c>
      <c r="F138" s="18"/>
      <c r="G138" s="44">
        <f t="shared" si="6"/>
        <v>0</v>
      </c>
    </row>
    <row r="139" spans="1:7" x14ac:dyDescent="0.35">
      <c r="A139" s="8" t="s">
        <v>308</v>
      </c>
      <c r="B139" s="12" t="s">
        <v>143</v>
      </c>
      <c r="C139" s="12"/>
      <c r="D139" s="8" t="s">
        <v>86</v>
      </c>
      <c r="E139" s="47">
        <v>3.5</v>
      </c>
      <c r="F139" s="18"/>
      <c r="G139" s="44">
        <f t="shared" si="6"/>
        <v>0</v>
      </c>
    </row>
    <row r="140" spans="1:7" ht="18" customHeight="1" x14ac:dyDescent="0.35">
      <c r="A140" s="50" t="s">
        <v>309</v>
      </c>
      <c r="B140" s="13" t="s">
        <v>144</v>
      </c>
      <c r="C140" s="68" t="s">
        <v>148</v>
      </c>
      <c r="D140" s="50" t="s">
        <v>21</v>
      </c>
      <c r="E140" s="51">
        <v>837</v>
      </c>
      <c r="F140" s="67"/>
      <c r="G140" s="59">
        <f t="shared" si="6"/>
        <v>0</v>
      </c>
    </row>
    <row r="141" spans="1:7" x14ac:dyDescent="0.35">
      <c r="A141" s="50"/>
      <c r="B141" s="13" t="s">
        <v>145</v>
      </c>
      <c r="C141" s="68"/>
      <c r="D141" s="50"/>
      <c r="E141" s="51"/>
      <c r="F141" s="67"/>
      <c r="G141" s="57"/>
    </row>
    <row r="142" spans="1:7" ht="15" customHeight="1" x14ac:dyDescent="0.35">
      <c r="A142" s="50"/>
      <c r="B142" s="13" t="s">
        <v>146</v>
      </c>
      <c r="C142" s="68"/>
      <c r="D142" s="50"/>
      <c r="E142" s="51"/>
      <c r="F142" s="67"/>
      <c r="G142" s="57"/>
    </row>
    <row r="143" spans="1:7" ht="16.5" customHeight="1" x14ac:dyDescent="0.35">
      <c r="A143" s="50"/>
      <c r="B143" s="12" t="s">
        <v>147</v>
      </c>
      <c r="C143" s="68"/>
      <c r="D143" s="50"/>
      <c r="E143" s="51"/>
      <c r="F143" s="67"/>
      <c r="G143" s="58"/>
    </row>
    <row r="144" spans="1:7" ht="15" customHeight="1" x14ac:dyDescent="0.35">
      <c r="A144" s="50" t="s">
        <v>257</v>
      </c>
      <c r="B144" s="13" t="s">
        <v>149</v>
      </c>
      <c r="C144" s="68" t="s">
        <v>153</v>
      </c>
      <c r="D144" s="50" t="s">
        <v>21</v>
      </c>
      <c r="E144" s="51">
        <v>354</v>
      </c>
      <c r="F144" s="67"/>
      <c r="G144" s="59">
        <f t="shared" ref="G144" si="7">ROUND(E144*F144,2)</f>
        <v>0</v>
      </c>
    </row>
    <row r="145" spans="1:7" x14ac:dyDescent="0.35">
      <c r="A145" s="50"/>
      <c r="B145" s="13" t="s">
        <v>150</v>
      </c>
      <c r="C145" s="68"/>
      <c r="D145" s="50"/>
      <c r="E145" s="51"/>
      <c r="F145" s="67"/>
      <c r="G145" s="57"/>
    </row>
    <row r="146" spans="1:7" ht="15" customHeight="1" x14ac:dyDescent="0.35">
      <c r="A146" s="50"/>
      <c r="B146" s="13" t="s">
        <v>151</v>
      </c>
      <c r="C146" s="68"/>
      <c r="D146" s="50"/>
      <c r="E146" s="51"/>
      <c r="F146" s="67"/>
      <c r="G146" s="58"/>
    </row>
    <row r="147" spans="1:7" ht="16.5" hidden="1" customHeight="1" x14ac:dyDescent="0.35">
      <c r="A147" s="50"/>
      <c r="B147" s="13" t="s">
        <v>152</v>
      </c>
      <c r="C147" s="68"/>
      <c r="D147" s="50"/>
      <c r="E147" s="51"/>
      <c r="F147" s="37"/>
      <c r="G147" s="38">
        <f t="shared" ref="G147" si="8">ROUND(E147*F147,2)</f>
        <v>0</v>
      </c>
    </row>
    <row r="148" spans="1:7" ht="15" customHeight="1" x14ac:dyDescent="0.35">
      <c r="A148" s="50" t="s">
        <v>271</v>
      </c>
      <c r="B148" s="13" t="s">
        <v>310</v>
      </c>
      <c r="C148" s="68" t="s">
        <v>156</v>
      </c>
      <c r="D148" s="50" t="s">
        <v>21</v>
      </c>
      <c r="E148" s="52">
        <v>837</v>
      </c>
      <c r="F148" s="55"/>
      <c r="G148" s="57">
        <f>ROUND(E148*F148,2)</f>
        <v>0</v>
      </c>
    </row>
    <row r="149" spans="1:7" x14ac:dyDescent="0.35">
      <c r="A149" s="50"/>
      <c r="B149" s="13" t="s">
        <v>154</v>
      </c>
      <c r="C149" s="68"/>
      <c r="D149" s="50"/>
      <c r="E149" s="53"/>
      <c r="F149" s="55"/>
      <c r="G149" s="57"/>
    </row>
    <row r="150" spans="1:7" ht="18" customHeight="1" x14ac:dyDescent="0.35">
      <c r="A150" s="50"/>
      <c r="B150" s="13" t="s">
        <v>155</v>
      </c>
      <c r="C150" s="68"/>
      <c r="D150" s="50"/>
      <c r="E150" s="54"/>
      <c r="F150" s="56"/>
      <c r="G150" s="58"/>
    </row>
    <row r="151" spans="1:7" ht="16" x14ac:dyDescent="0.35">
      <c r="A151" s="50" t="s">
        <v>311</v>
      </c>
      <c r="B151" s="13" t="s">
        <v>157</v>
      </c>
      <c r="C151" s="68" t="s">
        <v>160</v>
      </c>
      <c r="D151" s="50" t="s">
        <v>138</v>
      </c>
      <c r="E151" s="51">
        <v>64</v>
      </c>
      <c r="F151" s="60"/>
      <c r="G151" s="59">
        <f>ROUND(E151*F151,2)</f>
        <v>0</v>
      </c>
    </row>
    <row r="152" spans="1:7" ht="18.75" customHeight="1" x14ac:dyDescent="0.35">
      <c r="A152" s="50"/>
      <c r="B152" s="13" t="s">
        <v>158</v>
      </c>
      <c r="C152" s="68"/>
      <c r="D152" s="50"/>
      <c r="E152" s="51"/>
      <c r="F152" s="55"/>
      <c r="G152" s="57"/>
    </row>
    <row r="153" spans="1:7" ht="35.25" customHeight="1" x14ac:dyDescent="0.35">
      <c r="A153" s="50"/>
      <c r="B153" s="13" t="s">
        <v>159</v>
      </c>
      <c r="C153" s="68"/>
      <c r="D153" s="50"/>
      <c r="E153" s="51"/>
      <c r="F153" s="56"/>
      <c r="G153" s="58"/>
    </row>
    <row r="154" spans="1:7" ht="15" customHeight="1" x14ac:dyDescent="0.35">
      <c r="A154" s="50" t="s">
        <v>312</v>
      </c>
      <c r="B154" s="13" t="s">
        <v>161</v>
      </c>
      <c r="C154" s="68" t="s">
        <v>160</v>
      </c>
      <c r="D154" s="50" t="s">
        <v>138</v>
      </c>
      <c r="E154" s="51">
        <v>64</v>
      </c>
      <c r="F154" s="60"/>
      <c r="G154" s="101">
        <f>ROUND(E154*F154,2)</f>
        <v>0</v>
      </c>
    </row>
    <row r="155" spans="1:7" x14ac:dyDescent="0.35">
      <c r="A155" s="50"/>
      <c r="B155" s="13" t="s">
        <v>162</v>
      </c>
      <c r="C155" s="68"/>
      <c r="D155" s="50"/>
      <c r="E155" s="51"/>
      <c r="F155" s="55"/>
      <c r="G155" s="102"/>
    </row>
    <row r="156" spans="1:7" ht="27.75" customHeight="1" x14ac:dyDescent="0.35">
      <c r="A156" s="50"/>
      <c r="B156" s="13" t="s">
        <v>163</v>
      </c>
      <c r="C156" s="68"/>
      <c r="D156" s="50"/>
      <c r="E156" s="51"/>
      <c r="F156" s="56"/>
      <c r="G156" s="103"/>
    </row>
    <row r="157" spans="1:7" x14ac:dyDescent="0.35">
      <c r="A157" s="8" t="s">
        <v>313</v>
      </c>
      <c r="B157" s="13" t="s">
        <v>164</v>
      </c>
      <c r="C157" s="12" t="s">
        <v>165</v>
      </c>
      <c r="D157" s="8" t="s">
        <v>138</v>
      </c>
      <c r="E157" s="47">
        <v>32</v>
      </c>
      <c r="F157" s="36"/>
      <c r="G157" s="40">
        <f t="shared" ref="G157:G189" si="9">ROUND(E157*F157,2)</f>
        <v>0</v>
      </c>
    </row>
    <row r="158" spans="1:7" ht="35.25" customHeight="1" x14ac:dyDescent="0.35">
      <c r="A158" s="8" t="s">
        <v>314</v>
      </c>
      <c r="B158" s="13" t="s">
        <v>169</v>
      </c>
      <c r="C158" s="12" t="s">
        <v>168</v>
      </c>
      <c r="D158" s="8" t="s">
        <v>97</v>
      </c>
      <c r="E158" s="47">
        <v>32</v>
      </c>
      <c r="F158" s="36"/>
      <c r="G158" s="40">
        <f t="shared" si="9"/>
        <v>0</v>
      </c>
    </row>
    <row r="159" spans="1:7" x14ac:dyDescent="0.35">
      <c r="A159" s="11" t="s">
        <v>170</v>
      </c>
      <c r="B159" s="13" t="s">
        <v>171</v>
      </c>
      <c r="C159" s="12"/>
      <c r="D159" s="8" t="s">
        <v>86</v>
      </c>
      <c r="E159" s="47">
        <v>24</v>
      </c>
      <c r="F159" s="36"/>
      <c r="G159" s="39">
        <f t="shared" si="9"/>
        <v>0</v>
      </c>
    </row>
    <row r="160" spans="1:7" ht="29.25" customHeight="1" x14ac:dyDescent="0.35">
      <c r="A160" s="95" t="s">
        <v>172</v>
      </c>
      <c r="B160" s="96"/>
      <c r="C160" s="96"/>
      <c r="D160" s="96"/>
      <c r="E160" s="96"/>
      <c r="F160" s="97"/>
      <c r="G160" s="14"/>
    </row>
    <row r="161" spans="1:7" x14ac:dyDescent="0.35">
      <c r="A161" s="50" t="s">
        <v>315</v>
      </c>
      <c r="B161" s="68" t="s">
        <v>175</v>
      </c>
      <c r="C161" s="12" t="s">
        <v>173</v>
      </c>
      <c r="D161" s="50" t="s">
        <v>97</v>
      </c>
      <c r="E161" s="51">
        <v>32</v>
      </c>
      <c r="F161" s="67"/>
      <c r="G161" s="101">
        <f t="shared" si="9"/>
        <v>0</v>
      </c>
    </row>
    <row r="162" spans="1:7" ht="15.75" customHeight="1" x14ac:dyDescent="0.35">
      <c r="A162" s="50"/>
      <c r="B162" s="68"/>
      <c r="C162" s="12" t="s">
        <v>174</v>
      </c>
      <c r="D162" s="50"/>
      <c r="E162" s="51"/>
      <c r="F162" s="67"/>
      <c r="G162" s="103"/>
    </row>
    <row r="163" spans="1:7" x14ac:dyDescent="0.35">
      <c r="A163" s="50" t="s">
        <v>316</v>
      </c>
      <c r="B163" s="68" t="s">
        <v>317</v>
      </c>
      <c r="C163" s="12" t="s">
        <v>173</v>
      </c>
      <c r="D163" s="50" t="s">
        <v>97</v>
      </c>
      <c r="E163" s="51">
        <v>32</v>
      </c>
      <c r="F163" s="67"/>
      <c r="G163" s="101">
        <f t="shared" si="9"/>
        <v>0</v>
      </c>
    </row>
    <row r="164" spans="1:7" ht="15.75" customHeight="1" x14ac:dyDescent="0.35">
      <c r="A164" s="50"/>
      <c r="B164" s="68"/>
      <c r="C164" s="12" t="s">
        <v>174</v>
      </c>
      <c r="D164" s="50"/>
      <c r="E164" s="51"/>
      <c r="F164" s="67"/>
      <c r="G164" s="103"/>
    </row>
    <row r="165" spans="1:7" ht="15" customHeight="1" x14ac:dyDescent="0.35">
      <c r="A165" s="50" t="s">
        <v>318</v>
      </c>
      <c r="B165" s="98" t="s">
        <v>176</v>
      </c>
      <c r="C165" s="12" t="s">
        <v>173</v>
      </c>
      <c r="D165" s="99" t="s">
        <v>21</v>
      </c>
      <c r="E165" s="51">
        <v>837</v>
      </c>
      <c r="F165" s="67"/>
      <c r="G165" s="101">
        <f t="shared" si="9"/>
        <v>0</v>
      </c>
    </row>
    <row r="166" spans="1:7" ht="15.75" customHeight="1" x14ac:dyDescent="0.35">
      <c r="A166" s="50"/>
      <c r="B166" s="98"/>
      <c r="C166" s="12" t="s">
        <v>174</v>
      </c>
      <c r="D166" s="99"/>
      <c r="E166" s="51"/>
      <c r="F166" s="67"/>
      <c r="G166" s="103"/>
    </row>
    <row r="167" spans="1:7" ht="15" customHeight="1" x14ac:dyDescent="0.35">
      <c r="A167" s="50" t="s">
        <v>319</v>
      </c>
      <c r="B167" s="68" t="s">
        <v>177</v>
      </c>
      <c r="C167" s="12" t="s">
        <v>173</v>
      </c>
      <c r="D167" s="50" t="s">
        <v>21</v>
      </c>
      <c r="E167" s="51">
        <v>354</v>
      </c>
      <c r="F167" s="67"/>
      <c r="G167" s="101">
        <f t="shared" si="9"/>
        <v>0</v>
      </c>
    </row>
    <row r="168" spans="1:7" ht="15.75" customHeight="1" x14ac:dyDescent="0.35">
      <c r="A168" s="50"/>
      <c r="B168" s="68"/>
      <c r="C168" s="12" t="s">
        <v>174</v>
      </c>
      <c r="D168" s="50"/>
      <c r="E168" s="51"/>
      <c r="F168" s="67"/>
      <c r="G168" s="103"/>
    </row>
    <row r="169" spans="1:7" x14ac:dyDescent="0.35">
      <c r="A169" s="50" t="s">
        <v>320</v>
      </c>
      <c r="B169" s="68" t="s">
        <v>178</v>
      </c>
      <c r="C169" s="12" t="s">
        <v>173</v>
      </c>
      <c r="D169" s="50" t="s">
        <v>97</v>
      </c>
      <c r="E169" s="51">
        <v>64</v>
      </c>
      <c r="F169" s="67"/>
      <c r="G169" s="101">
        <f t="shared" si="9"/>
        <v>0</v>
      </c>
    </row>
    <row r="170" spans="1:7" ht="15.75" customHeight="1" x14ac:dyDescent="0.35">
      <c r="A170" s="50"/>
      <c r="B170" s="68"/>
      <c r="C170" s="12" t="s">
        <v>174</v>
      </c>
      <c r="D170" s="50"/>
      <c r="E170" s="51"/>
      <c r="F170" s="67"/>
      <c r="G170" s="103"/>
    </row>
    <row r="171" spans="1:7" x14ac:dyDescent="0.35">
      <c r="A171" s="50" t="s">
        <v>321</v>
      </c>
      <c r="B171" s="68" t="s">
        <v>179</v>
      </c>
      <c r="C171" s="12" t="s">
        <v>173</v>
      </c>
      <c r="D171" s="50" t="s">
        <v>97</v>
      </c>
      <c r="E171" s="51">
        <v>64</v>
      </c>
      <c r="F171" s="67"/>
      <c r="G171" s="101">
        <f t="shared" si="9"/>
        <v>0</v>
      </c>
    </row>
    <row r="172" spans="1:7" ht="15.75" customHeight="1" x14ac:dyDescent="0.35">
      <c r="A172" s="50"/>
      <c r="B172" s="68"/>
      <c r="C172" s="12" t="s">
        <v>174</v>
      </c>
      <c r="D172" s="50"/>
      <c r="E172" s="51"/>
      <c r="F172" s="67"/>
      <c r="G172" s="103"/>
    </row>
    <row r="173" spans="1:7" x14ac:dyDescent="0.35">
      <c r="A173" s="50" t="s">
        <v>322</v>
      </c>
      <c r="B173" s="68" t="s">
        <v>180</v>
      </c>
      <c r="C173" s="12" t="s">
        <v>173</v>
      </c>
      <c r="D173" s="50" t="s">
        <v>97</v>
      </c>
      <c r="E173" s="51">
        <v>32</v>
      </c>
      <c r="F173" s="67"/>
      <c r="G173" s="101">
        <f t="shared" si="9"/>
        <v>0</v>
      </c>
    </row>
    <row r="174" spans="1:7" ht="15.75" customHeight="1" x14ac:dyDescent="0.35">
      <c r="A174" s="50"/>
      <c r="B174" s="68"/>
      <c r="C174" s="12" t="s">
        <v>174</v>
      </c>
      <c r="D174" s="50"/>
      <c r="E174" s="51"/>
      <c r="F174" s="67"/>
      <c r="G174" s="103"/>
    </row>
    <row r="175" spans="1:7" x14ac:dyDescent="0.35">
      <c r="A175" s="50" t="s">
        <v>323</v>
      </c>
      <c r="B175" s="68" t="s">
        <v>181</v>
      </c>
      <c r="C175" s="12" t="s">
        <v>173</v>
      </c>
      <c r="D175" s="50" t="s">
        <v>97</v>
      </c>
      <c r="E175" s="51">
        <v>32</v>
      </c>
      <c r="F175" s="67"/>
      <c r="G175" s="101">
        <f t="shared" si="9"/>
        <v>0</v>
      </c>
    </row>
    <row r="176" spans="1:7" ht="15.75" customHeight="1" x14ac:dyDescent="0.35">
      <c r="A176" s="50"/>
      <c r="B176" s="68"/>
      <c r="C176" s="12" t="s">
        <v>174</v>
      </c>
      <c r="D176" s="50"/>
      <c r="E176" s="51"/>
      <c r="F176" s="67"/>
      <c r="G176" s="103"/>
    </row>
    <row r="177" spans="1:7" x14ac:dyDescent="0.35">
      <c r="A177" s="50" t="s">
        <v>324</v>
      </c>
      <c r="B177" s="68" t="s">
        <v>182</v>
      </c>
      <c r="C177" s="12" t="s">
        <v>173</v>
      </c>
      <c r="D177" s="50" t="s">
        <v>138</v>
      </c>
      <c r="E177" s="51">
        <v>32</v>
      </c>
      <c r="F177" s="67"/>
      <c r="G177" s="101">
        <f t="shared" si="9"/>
        <v>0</v>
      </c>
    </row>
    <row r="178" spans="1:7" ht="15.75" customHeight="1" x14ac:dyDescent="0.35">
      <c r="A178" s="50"/>
      <c r="B178" s="68"/>
      <c r="C178" s="12" t="s">
        <v>174</v>
      </c>
      <c r="D178" s="50"/>
      <c r="E178" s="51"/>
      <c r="F178" s="67"/>
      <c r="G178" s="103"/>
    </row>
    <row r="179" spans="1:7" x14ac:dyDescent="0.35">
      <c r="A179" s="50" t="s">
        <v>325</v>
      </c>
      <c r="B179" s="68" t="s">
        <v>183</v>
      </c>
      <c r="C179" s="12" t="s">
        <v>173</v>
      </c>
      <c r="D179" s="50" t="s">
        <v>97</v>
      </c>
      <c r="E179" s="51">
        <v>32</v>
      </c>
      <c r="F179" s="67"/>
      <c r="G179" s="101">
        <f t="shared" si="9"/>
        <v>0</v>
      </c>
    </row>
    <row r="180" spans="1:7" ht="15.75" customHeight="1" x14ac:dyDescent="0.35">
      <c r="A180" s="50"/>
      <c r="B180" s="68"/>
      <c r="C180" s="12" t="s">
        <v>174</v>
      </c>
      <c r="D180" s="50"/>
      <c r="E180" s="51"/>
      <c r="F180" s="67"/>
      <c r="G180" s="103"/>
    </row>
    <row r="181" spans="1:7" x14ac:dyDescent="0.35">
      <c r="A181" s="50" t="s">
        <v>326</v>
      </c>
      <c r="B181" s="100" t="s">
        <v>184</v>
      </c>
      <c r="C181" s="12" t="s">
        <v>173</v>
      </c>
      <c r="D181" s="50" t="s">
        <v>13</v>
      </c>
      <c r="E181" s="51">
        <v>32</v>
      </c>
      <c r="F181" s="67"/>
      <c r="G181" s="101">
        <f t="shared" si="9"/>
        <v>0</v>
      </c>
    </row>
    <row r="182" spans="1:7" ht="15.75" customHeight="1" x14ac:dyDescent="0.35">
      <c r="A182" s="50"/>
      <c r="B182" s="100"/>
      <c r="C182" s="12" t="s">
        <v>174</v>
      </c>
      <c r="D182" s="50"/>
      <c r="E182" s="51"/>
      <c r="F182" s="67"/>
      <c r="G182" s="103"/>
    </row>
    <row r="183" spans="1:7" x14ac:dyDescent="0.35">
      <c r="A183" s="50" t="s">
        <v>327</v>
      </c>
      <c r="B183" s="100" t="s">
        <v>185</v>
      </c>
      <c r="C183" s="12" t="s">
        <v>173</v>
      </c>
      <c r="D183" s="50" t="s">
        <v>21</v>
      </c>
      <c r="E183" s="51">
        <v>837</v>
      </c>
      <c r="F183" s="67"/>
      <c r="G183" s="101">
        <f t="shared" si="9"/>
        <v>0</v>
      </c>
    </row>
    <row r="184" spans="1:7" ht="15.75" customHeight="1" x14ac:dyDescent="0.35">
      <c r="A184" s="50"/>
      <c r="B184" s="100"/>
      <c r="C184" s="12" t="s">
        <v>174</v>
      </c>
      <c r="D184" s="50"/>
      <c r="E184" s="51"/>
      <c r="F184" s="67"/>
      <c r="G184" s="103"/>
    </row>
    <row r="185" spans="1:7" x14ac:dyDescent="0.35">
      <c r="A185" s="50" t="s">
        <v>328</v>
      </c>
      <c r="B185" s="68" t="s">
        <v>186</v>
      </c>
      <c r="C185" s="12" t="s">
        <v>173</v>
      </c>
      <c r="D185" s="50" t="s">
        <v>138</v>
      </c>
      <c r="E185" s="51">
        <v>32</v>
      </c>
      <c r="F185" s="67"/>
      <c r="G185" s="101">
        <f t="shared" si="9"/>
        <v>0</v>
      </c>
    </row>
    <row r="186" spans="1:7" ht="15.75" customHeight="1" x14ac:dyDescent="0.35">
      <c r="A186" s="50"/>
      <c r="B186" s="68"/>
      <c r="C186" s="12" t="s">
        <v>174</v>
      </c>
      <c r="D186" s="50"/>
      <c r="E186" s="51"/>
      <c r="F186" s="67"/>
      <c r="G186" s="103"/>
    </row>
    <row r="187" spans="1:7" x14ac:dyDescent="0.35">
      <c r="A187" s="50" t="s">
        <v>329</v>
      </c>
      <c r="B187" s="100" t="s">
        <v>187</v>
      </c>
      <c r="C187" s="12" t="s">
        <v>173</v>
      </c>
      <c r="D187" s="50" t="s">
        <v>138</v>
      </c>
      <c r="E187" s="51">
        <v>1</v>
      </c>
      <c r="F187" s="67"/>
      <c r="G187" s="101">
        <f t="shared" si="9"/>
        <v>0</v>
      </c>
    </row>
    <row r="188" spans="1:7" ht="15.75" customHeight="1" x14ac:dyDescent="0.35">
      <c r="A188" s="50"/>
      <c r="B188" s="100"/>
      <c r="C188" s="12" t="s">
        <v>174</v>
      </c>
      <c r="D188" s="50"/>
      <c r="E188" s="51"/>
      <c r="F188" s="67"/>
      <c r="G188" s="103"/>
    </row>
    <row r="189" spans="1:7" x14ac:dyDescent="0.35">
      <c r="A189" s="50" t="s">
        <v>330</v>
      </c>
      <c r="B189" s="100" t="s">
        <v>331</v>
      </c>
      <c r="C189" s="12" t="s">
        <v>173</v>
      </c>
      <c r="D189" s="50" t="s">
        <v>138</v>
      </c>
      <c r="E189" s="51">
        <v>11</v>
      </c>
      <c r="F189" s="67"/>
      <c r="G189" s="101">
        <f t="shared" si="9"/>
        <v>0</v>
      </c>
    </row>
    <row r="190" spans="1:7" ht="15.75" customHeight="1" x14ac:dyDescent="0.35">
      <c r="A190" s="50"/>
      <c r="B190" s="100"/>
      <c r="C190" s="12" t="s">
        <v>174</v>
      </c>
      <c r="D190" s="50"/>
      <c r="E190" s="51"/>
      <c r="F190" s="67"/>
      <c r="G190" s="103"/>
    </row>
  </sheetData>
  <sheetProtection algorithmName="SHA-512" hashValue="6XTAmIsExnHpLGXcjibbBGAvSC162zRyDQRi/o2KCmsg6+VcszhzG3OK2v4caLEcP6PTTDZ5obUnThsQbqQT0A==" saltValue="PWUt2YG0HMIhBvmsA0IsAg==" spinCount="100000" sheet="1" objects="1" scenarios="1"/>
  <mergeCells count="143">
    <mergeCell ref="A189:A190"/>
    <mergeCell ref="B189:B190"/>
    <mergeCell ref="D189:D190"/>
    <mergeCell ref="E189:E190"/>
    <mergeCell ref="F189:F190"/>
    <mergeCell ref="G163:G164"/>
    <mergeCell ref="G165:G166"/>
    <mergeCell ref="G167:G168"/>
    <mergeCell ref="G169:G170"/>
    <mergeCell ref="G171:G172"/>
    <mergeCell ref="G183:G184"/>
    <mergeCell ref="G185:G186"/>
    <mergeCell ref="G187:G188"/>
    <mergeCell ref="G189:G190"/>
    <mergeCell ref="G173:G174"/>
    <mergeCell ref="G175:G176"/>
    <mergeCell ref="G177:G178"/>
    <mergeCell ref="G179:G180"/>
    <mergeCell ref="G181:G182"/>
    <mergeCell ref="A183:A184"/>
    <mergeCell ref="B183:B184"/>
    <mergeCell ref="E183:E184"/>
    <mergeCell ref="F183:F184"/>
    <mergeCell ref="D183:D184"/>
    <mergeCell ref="A181:A182"/>
    <mergeCell ref="B181:B182"/>
    <mergeCell ref="E181:E182"/>
    <mergeCell ref="G140:G143"/>
    <mergeCell ref="G144:G146"/>
    <mergeCell ref="G154:G156"/>
    <mergeCell ref="G161:G162"/>
    <mergeCell ref="F181:F182"/>
    <mergeCell ref="D181:D182"/>
    <mergeCell ref="A179:A180"/>
    <mergeCell ref="B179:B180"/>
    <mergeCell ref="E179:E180"/>
    <mergeCell ref="F179:F180"/>
    <mergeCell ref="D179:D180"/>
    <mergeCell ref="A177:A178"/>
    <mergeCell ref="B177:B178"/>
    <mergeCell ref="E177:E178"/>
    <mergeCell ref="F177:F178"/>
    <mergeCell ref="D177:D178"/>
    <mergeCell ref="A175:A176"/>
    <mergeCell ref="B175:B176"/>
    <mergeCell ref="E175:E176"/>
    <mergeCell ref="F175:F176"/>
    <mergeCell ref="A187:A188"/>
    <mergeCell ref="B187:B188"/>
    <mergeCell ref="E187:E188"/>
    <mergeCell ref="F187:F188"/>
    <mergeCell ref="D187:D188"/>
    <mergeCell ref="A185:A186"/>
    <mergeCell ref="B185:B186"/>
    <mergeCell ref="E185:E186"/>
    <mergeCell ref="F185:F186"/>
    <mergeCell ref="D185:D186"/>
    <mergeCell ref="D175:D176"/>
    <mergeCell ref="A173:A174"/>
    <mergeCell ref="B173:B174"/>
    <mergeCell ref="E173:E174"/>
    <mergeCell ref="F173:F174"/>
    <mergeCell ref="D173:D174"/>
    <mergeCell ref="A171:A172"/>
    <mergeCell ref="B171:B172"/>
    <mergeCell ref="E171:E172"/>
    <mergeCell ref="F171:F172"/>
    <mergeCell ref="D171:D172"/>
    <mergeCell ref="A169:A170"/>
    <mergeCell ref="B169:B170"/>
    <mergeCell ref="E169:E170"/>
    <mergeCell ref="F169:F170"/>
    <mergeCell ref="D169:D170"/>
    <mergeCell ref="A167:A168"/>
    <mergeCell ref="B167:B168"/>
    <mergeCell ref="E167:E168"/>
    <mergeCell ref="F167:F168"/>
    <mergeCell ref="D167:D168"/>
    <mergeCell ref="A165:A166"/>
    <mergeCell ref="B165:B166"/>
    <mergeCell ref="E165:E166"/>
    <mergeCell ref="F165:F166"/>
    <mergeCell ref="D165:D166"/>
    <mergeCell ref="A163:A164"/>
    <mergeCell ref="B163:B164"/>
    <mergeCell ref="E163:E164"/>
    <mergeCell ref="F163:F164"/>
    <mergeCell ref="D163:D164"/>
    <mergeCell ref="A161:A162"/>
    <mergeCell ref="B161:B162"/>
    <mergeCell ref="E161:E162"/>
    <mergeCell ref="F161:F162"/>
    <mergeCell ref="D161:D162"/>
    <mergeCell ref="H6:I6"/>
    <mergeCell ref="F6:G6"/>
    <mergeCell ref="A11:G11"/>
    <mergeCell ref="A71:E71"/>
    <mergeCell ref="A53:F53"/>
    <mergeCell ref="A61:F61"/>
    <mergeCell ref="A66:F66"/>
    <mergeCell ref="A160:F160"/>
    <mergeCell ref="A154:A156"/>
    <mergeCell ref="C154:C156"/>
    <mergeCell ref="D154:D156"/>
    <mergeCell ref="E154:E156"/>
    <mergeCell ref="F154:F156"/>
    <mergeCell ref="A144:A147"/>
    <mergeCell ref="A148:A150"/>
    <mergeCell ref="A151:A153"/>
    <mergeCell ref="C144:C147"/>
    <mergeCell ref="C148:C150"/>
    <mergeCell ref="C151:C153"/>
    <mergeCell ref="A1:F1"/>
    <mergeCell ref="A13:F13"/>
    <mergeCell ref="A34:F34"/>
    <mergeCell ref="A46:F46"/>
    <mergeCell ref="A2:B2"/>
    <mergeCell ref="A4:B4"/>
    <mergeCell ref="C6:D6"/>
    <mergeCell ref="F144:F146"/>
    <mergeCell ref="A140:A143"/>
    <mergeCell ref="C140:C143"/>
    <mergeCell ref="D140:D143"/>
    <mergeCell ref="E140:E143"/>
    <mergeCell ref="F140:F143"/>
    <mergeCell ref="A73:G73"/>
    <mergeCell ref="A82:G82"/>
    <mergeCell ref="A86:G86"/>
    <mergeCell ref="A89:G89"/>
    <mergeCell ref="A113:G113"/>
    <mergeCell ref="C8:D8"/>
    <mergeCell ref="B129:G129"/>
    <mergeCell ref="A130:G130"/>
    <mergeCell ref="D144:D147"/>
    <mergeCell ref="D148:D150"/>
    <mergeCell ref="D151:D153"/>
    <mergeCell ref="E144:E147"/>
    <mergeCell ref="E148:E150"/>
    <mergeCell ref="E151:E153"/>
    <mergeCell ref="F148:F150"/>
    <mergeCell ref="G148:G150"/>
    <mergeCell ref="G151:G153"/>
    <mergeCell ref="F151:F15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rimvydasj</dc:creator>
  <cp:lastModifiedBy>Šakių Savivaldybė</cp:lastModifiedBy>
  <dcterms:created xsi:type="dcterms:W3CDTF">2024-11-05T07:53:17Z</dcterms:created>
  <dcterms:modified xsi:type="dcterms:W3CDTF">2025-06-16T08:18:34Z</dcterms:modified>
</cp:coreProperties>
</file>